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827"/>
  <workbookPr/>
  <mc:AlternateContent xmlns:mc="http://schemas.openxmlformats.org/markup-compatibility/2006">
    <mc:Choice Requires="x15">
      <x15ac:absPath xmlns:x15ac="http://schemas.microsoft.com/office/spreadsheetml/2010/11/ac" url="C:\Users\leele\OneDrive\Documents\"/>
    </mc:Choice>
  </mc:AlternateContent>
  <xr:revisionPtr revIDLastSave="0" documentId="8_{CF09F4B5-7DC1-49E7-9409-761B7EE74E68}" xr6:coauthVersionLast="37" xr6:coauthVersionMax="37" xr10:uidLastSave="{00000000-0000-0000-0000-000000000000}"/>
  <bookViews>
    <workbookView xWindow="0" yWindow="0" windowWidth="19200" windowHeight="10100" xr2:uid="{00000000-000D-0000-FFFF-FFFF00000000}"/>
  </bookViews>
  <sheets>
    <sheet name="Supply and Demand Graph" sheetId="1" r:id="rId1"/>
    <sheet name="Profit Maximization" sheetId="2" r:id="rId2"/>
  </sheet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N67" i="2" l="1"/>
  <c r="M54" i="2"/>
  <c r="M53" i="2"/>
  <c r="N55" i="2" s="1"/>
  <c r="M39" i="2"/>
  <c r="M38" i="2"/>
  <c r="M21" i="2"/>
  <c r="M22" i="2"/>
  <c r="N23" i="2" s="1"/>
  <c r="D31" i="1"/>
  <c r="D32" i="1"/>
  <c r="D33" i="1"/>
  <c r="D34" i="1"/>
  <c r="D30" i="1"/>
  <c r="C31" i="1"/>
  <c r="C32" i="1"/>
  <c r="C33" i="1"/>
  <c r="C34" i="1"/>
  <c r="C30" i="1"/>
  <c r="B31" i="1"/>
  <c r="B32" i="1"/>
  <c r="B33" i="1"/>
  <c r="B34" i="1"/>
  <c r="B30" i="1"/>
  <c r="N40" i="2" l="1"/>
  <c r="M84" i="2"/>
  <c r="N84" i="2" l="1"/>
  <c r="M85" i="2"/>
  <c r="L88" i="2"/>
  <c r="L85" i="2"/>
  <c r="N85" i="2" s="1"/>
  <c r="M68" i="2"/>
  <c r="L68" i="2"/>
  <c r="Q13" i="2"/>
  <c r="Q11" i="2"/>
  <c r="O84" i="2" l="1"/>
  <c r="L69" i="2"/>
  <c r="L90" i="2" s="1"/>
  <c r="N68" i="2"/>
  <c r="O68" i="2"/>
  <c r="O47" i="2"/>
  <c r="O69" i="2"/>
  <c r="O67" i="2"/>
  <c r="Q67" i="2" s="1"/>
  <c r="O61" i="2"/>
  <c r="O32" i="2"/>
  <c r="P93" i="2"/>
  <c r="P90" i="2"/>
  <c r="P91" i="2" s="1"/>
  <c r="P87" i="2"/>
  <c r="P84" i="2"/>
  <c r="M69" i="2"/>
  <c r="P78" i="2" s="1"/>
  <c r="M90" i="2"/>
  <c r="M87" i="2"/>
  <c r="Q68" i="2" l="1"/>
  <c r="M88" i="2"/>
  <c r="N88" i="2" s="1"/>
  <c r="N87" i="2"/>
  <c r="L91" i="2"/>
  <c r="Q91" i="2" s="1"/>
  <c r="S91" i="2" s="1"/>
  <c r="N90" i="2"/>
  <c r="Q90" i="2"/>
  <c r="S90" i="2" s="1"/>
  <c r="P85" i="2"/>
  <c r="Q85" i="2" s="1"/>
  <c r="S85" i="2" s="1"/>
  <c r="Q84" i="2"/>
  <c r="S84" i="2" s="1"/>
  <c r="M91" i="2"/>
  <c r="P88" i="2"/>
  <c r="Q88" i="2" s="1"/>
  <c r="S88" i="2" s="1"/>
  <c r="Q87" i="2"/>
  <c r="S87" i="2" s="1"/>
  <c r="P94" i="2"/>
  <c r="Q94" i="2" s="1"/>
  <c r="S94" i="2" s="1"/>
  <c r="Q93" i="2"/>
  <c r="S93" i="2" s="1"/>
  <c r="L70" i="2"/>
  <c r="N69" i="2"/>
  <c r="Q69" i="2" s="1"/>
  <c r="M70" i="2"/>
  <c r="T90" i="2" l="1"/>
  <c r="T93" i="2"/>
  <c r="T87" i="2"/>
  <c r="T84" i="2"/>
  <c r="N70" i="2"/>
  <c r="O70" i="2"/>
  <c r="N91" i="2"/>
  <c r="O90" i="2" s="1"/>
  <c r="O87" i="2"/>
  <c r="M93" i="2"/>
  <c r="Q70" i="2" l="1"/>
  <c r="P76" i="2" s="1"/>
  <c r="N93" i="2"/>
  <c r="M94" i="2"/>
  <c r="N94" i="2" s="1"/>
  <c r="O93" i="2" l="1"/>
</calcChain>
</file>

<file path=xl/sharedStrings.xml><?xml version="1.0" encoding="utf-8"?>
<sst xmlns="http://schemas.openxmlformats.org/spreadsheetml/2006/main" count="111" uniqueCount="90">
  <si>
    <t>Demand of Oil</t>
  </si>
  <si>
    <t>Price per barrel</t>
  </si>
  <si>
    <t>Supply of Oil</t>
  </si>
  <si>
    <t>Added cost to Cal:</t>
  </si>
  <si>
    <t>Delivery</t>
  </si>
  <si>
    <t xml:space="preserve">Additives </t>
  </si>
  <si>
    <t>Price</t>
  </si>
  <si>
    <t>Source: US Energy Information Administration, 2018</t>
  </si>
  <si>
    <t>Daily quantity of barrels demanded (in millions)</t>
  </si>
  <si>
    <t>Daily quantity of barrels supplied (in millions)</t>
  </si>
  <si>
    <t>Profit Maximization</t>
  </si>
  <si>
    <t>Federal gasoline tax</t>
  </si>
  <si>
    <t>Maryland state gasoline tax</t>
  </si>
  <si>
    <t>Advertising to ExxonMobil</t>
  </si>
  <si>
    <t>Total additions</t>
  </si>
  <si>
    <t>Total cost per gallon</t>
  </si>
  <si>
    <t>Answer question 1 below.</t>
  </si>
  <si>
    <t>Answer question 2 below.</t>
  </si>
  <si>
    <t>Answer question 3 below.</t>
  </si>
  <si>
    <t>Gallons sold per day</t>
  </si>
  <si>
    <t>Fixed cost per day</t>
  </si>
  <si>
    <r>
      <t xml:space="preserve">Revenue </t>
    </r>
    <r>
      <rPr>
        <sz val="11"/>
        <color rgb="FF000000"/>
        <rFont val="Calibri"/>
        <family val="2"/>
      </rPr>
      <t>(price x gallons)</t>
    </r>
  </si>
  <si>
    <r>
      <t xml:space="preserve">Profit </t>
    </r>
    <r>
      <rPr>
        <sz val="11"/>
        <color rgb="FF000000"/>
        <rFont val="Calibri"/>
        <family val="2"/>
      </rPr>
      <t>(revenue - all costs)</t>
    </r>
  </si>
  <si>
    <t>Answer question 5 below.</t>
  </si>
  <si>
    <t xml:space="preserve">Marginal revenue </t>
  </si>
  <si>
    <t>Marginal Revenue</t>
  </si>
  <si>
    <t>Answer question 7 below.</t>
  </si>
  <si>
    <t>Marginal Cost</t>
  </si>
  <si>
    <t>Cost per gallon</t>
  </si>
  <si>
    <t>Fixed Cost</t>
  </si>
  <si>
    <t>Total Cost</t>
  </si>
  <si>
    <t>Material Cost</t>
  </si>
  <si>
    <r>
      <t xml:space="preserve">Material Cost </t>
    </r>
    <r>
      <rPr>
        <sz val="11"/>
        <rFont val="Calibri"/>
        <family val="2"/>
      </rPr>
      <t>(cost per unit x volume)</t>
    </r>
  </si>
  <si>
    <r>
      <rPr>
        <b/>
        <sz val="11"/>
        <color rgb="FF000000"/>
        <rFont val="Calibri"/>
        <family val="2"/>
      </rPr>
      <t>Question 1</t>
    </r>
    <r>
      <rPr>
        <sz val="11"/>
        <color rgb="FF000000"/>
        <rFont val="Calibri"/>
        <family val="2"/>
      </rPr>
      <t>:</t>
    </r>
  </si>
  <si>
    <t>Supply</t>
  </si>
  <si>
    <t>Demand</t>
  </si>
  <si>
    <r>
      <rPr>
        <b/>
        <sz val="11"/>
        <color rgb="FF000000"/>
        <rFont val="Calibri"/>
        <family val="2"/>
      </rPr>
      <t>Question 2</t>
    </r>
    <r>
      <rPr>
        <sz val="11"/>
        <color rgb="FF000000"/>
        <rFont val="Calibri"/>
        <family val="2"/>
      </rPr>
      <t xml:space="preserve">: </t>
    </r>
  </si>
  <si>
    <r>
      <rPr>
        <b/>
        <sz val="11"/>
        <color rgb="FF000000"/>
        <rFont val="Calibri"/>
        <family val="2"/>
      </rPr>
      <t>Question 3</t>
    </r>
    <r>
      <rPr>
        <sz val="11"/>
        <color rgb="FF000000"/>
        <rFont val="Calibri"/>
        <family val="2"/>
      </rPr>
      <t xml:space="preserve">: </t>
    </r>
  </si>
  <si>
    <r>
      <rPr>
        <b/>
        <sz val="11"/>
        <color rgb="FF000000"/>
        <rFont val="Calibri"/>
        <family val="2"/>
      </rPr>
      <t>Question 4</t>
    </r>
    <r>
      <rPr>
        <sz val="11"/>
        <color rgb="FF000000"/>
        <rFont val="Calibri"/>
        <family val="2"/>
      </rPr>
      <t>:</t>
    </r>
  </si>
  <si>
    <t>Base price of unleaded regular delivered in New York harbor (July 2018)</t>
  </si>
  <si>
    <t xml:space="preserve">In this graph the intersection line occures at 97 barrels at an equilibrioum price </t>
  </si>
  <si>
    <t xml:space="preserve">of $80.00. </t>
  </si>
  <si>
    <t xml:space="preserve">Based on the nature of the chart [Question 1], the oil and gas industry is not in </t>
  </si>
  <si>
    <t xml:space="preserve">so many and adequately informed that all elements of monopoly are absent and </t>
  </si>
  <si>
    <t>oligopolistic market, implying a situation where only few companies dominate</t>
  </si>
  <si>
    <t xml:space="preserve">resutling to high concentration, thus, a few sellers dominate the market </t>
  </si>
  <si>
    <t xml:space="preserve">that oil and gas industry is not a monopolistic structure which is a situation </t>
  </si>
  <si>
    <t>faces no competition.</t>
  </si>
  <si>
    <t xml:space="preserve">% ∆P </t>
  </si>
  <si>
    <t xml:space="preserve">Price Elasticity </t>
  </si>
  <si>
    <t>The elasticity should be characterized inelastic because the quantity purchased changes less than the</t>
  </si>
  <si>
    <t>price of the product.</t>
  </si>
  <si>
    <t xml:space="preserve">Price elasticity matters because it shows the extent to which consumers of a product change their </t>
  </si>
  <si>
    <t xml:space="preserve">Increase/Decrease in Revenues </t>
  </si>
  <si>
    <t>price due to reduce williningness to buy the product because of the increase in price resulting to less quantity sold.</t>
  </si>
  <si>
    <t xml:space="preserve">The elasticity can be characterized as elastic because the quantity purchased changes more than the change </t>
  </si>
  <si>
    <t xml:space="preserve">in price of product. An indication of consumers more willingness to buy the product. The reduction of the </t>
  </si>
  <si>
    <t>price satisfies customers desire and lured them to buy more of the product resulting to increase in demand</t>
  </si>
  <si>
    <t>and more quantity sold per day.</t>
  </si>
  <si>
    <t>Revenues will decrease by $61.200 per day as the result of the price increase.</t>
  </si>
  <si>
    <t>Prices elasticity of demand measures the change in the quantity demanded (D) of a product</t>
  </si>
  <si>
    <t xml:space="preserve">% ∆D /% ∆ P </t>
  </si>
  <si>
    <t>% ∆D</t>
  </si>
  <si>
    <t>The price elasticity can be said to elastic because the change in quantity increases more than the change in price.</t>
  </si>
  <si>
    <t>given price of $2.749 per gallon.</t>
  </si>
  <si>
    <t>the product at stated selling price. Thus, inelasticity implies customers disastifaction at the given</t>
  </si>
  <si>
    <t>Revenues will decreases by $46,800 per day as the result of the price cut.</t>
  </si>
  <si>
    <t>Revenues will decreases by $51,600 daily as the result of the price cut.</t>
  </si>
  <si>
    <t xml:space="preserve">Profit Maximizing Price </t>
  </si>
  <si>
    <t xml:space="preserve">(occurs at the most biggest difference between </t>
  </si>
  <si>
    <t>the total cost and the total revenue.</t>
  </si>
  <si>
    <t>https://www.statista.com/statistics/671580/quarterly-retail-price-of-gasoline-in-the-united-states/</t>
  </si>
  <si>
    <t xml:space="preserve">Equilibrium exist at the point where the Demand curve intersects the Supply curve. </t>
  </si>
  <si>
    <t xml:space="preserve">a perfect competition - a situation prevailing in a market where buyers and sellers are </t>
  </si>
  <si>
    <t>the market price of the  product is above the control of individual buyers and</t>
  </si>
  <si>
    <t xml:space="preserve">sellers.            The chart indicates that the oil and gas industry is </t>
  </si>
  <si>
    <t>where there is only a  single seller  of the product in the market, who</t>
  </si>
  <si>
    <t>in relation to its price change. However, it is the % change in quantity demanded divided by % change in price (P)</t>
  </si>
  <si>
    <t>Where ∆ implies change.</t>
  </si>
  <si>
    <t>demand of the specific product as price changes. So, here it is an indication of consumers willingnesss to purchase</t>
  </si>
  <si>
    <t xml:space="preserve">This implies increase in customer satisfaction as more customers are more willing to buy the product at the </t>
  </si>
  <si>
    <t>Total Profit = Total Revenue-Total Cost</t>
  </si>
  <si>
    <t xml:space="preserve">The Price range of unleaded fuel has is between $2.52 to $2.84, the price range of </t>
  </si>
  <si>
    <t>natural gas is between $2.53 to $3.66, kerosene is between $46.49 to $64.72 and</t>
  </si>
  <si>
    <t xml:space="preserve">Diesel is between $2.89 to $3.38. </t>
  </si>
  <si>
    <t>https://markets.businessinsider.com/commodities/heating-oil-price</t>
  </si>
  <si>
    <t>https://ycharts.com/indicators/us_diesel_price</t>
  </si>
  <si>
    <t>It does not make the market a perfect competition</t>
  </si>
  <si>
    <t>because suppliers or firms can influence the price of their market products.</t>
  </si>
  <si>
    <t xml:space="preserve">and have control over pricing of the product.  The nature of the chart shows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</si>
</sst>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6" formatCode="&quot;$&quot;#,##0_);[Red]\(&quot;$&quot;#,##0\)"/>
    <numFmt numFmtId="44" formatCode="_(&quot;$&quot;* #,##0.00_);_(&quot;$&quot;* \(#,##0.00\);_(&quot;$&quot;* &quot;-&quot;??_);_(@_)"/>
    <numFmt numFmtId="164" formatCode="_-* #,##0.00_-;\-* #,##0.00_-;_-* &quot;-&quot;??_-;_-@_-"/>
    <numFmt numFmtId="165" formatCode="&quot;$&quot;#,##0.00"/>
    <numFmt numFmtId="166" formatCode="&quot;$&quot;#,##0.000000"/>
    <numFmt numFmtId="167" formatCode="&quot;$&quot;#,##0.000_);[Red]\(&quot;$&quot;#,##0.000\)"/>
    <numFmt numFmtId="168" formatCode="&quot;$&quot;#,##0.000"/>
    <numFmt numFmtId="169" formatCode="&quot;$&quot;#,##0.0000"/>
    <numFmt numFmtId="170" formatCode="0.000%"/>
    <numFmt numFmtId="171" formatCode="#,##0.0"/>
    <numFmt numFmtId="172" formatCode="[$$-409]#,##0.000000"/>
    <numFmt numFmtId="173" formatCode="[$$-409]#,##0.00"/>
  </numFmts>
  <fonts count="17">
    <font>
      <sz val="11"/>
      <color rgb="FF000000"/>
      <name val="Calibri"/>
    </font>
    <font>
      <b/>
      <u/>
      <sz val="14"/>
      <color rgb="FF000000"/>
      <name val="EB Garamond"/>
    </font>
    <font>
      <b/>
      <sz val="12"/>
      <color rgb="FF000000"/>
      <name val="Calibri"/>
      <family val="2"/>
    </font>
    <font>
      <sz val="11"/>
      <name val="Calibri"/>
      <family val="2"/>
    </font>
    <font>
      <sz val="8"/>
      <color rgb="FF000000"/>
      <name val="Calibri"/>
      <family val="2"/>
    </font>
    <font>
      <sz val="8"/>
      <name val="Calibri"/>
      <family val="2"/>
    </font>
    <font>
      <b/>
      <sz val="13"/>
      <name val="Calibri"/>
      <family val="2"/>
    </font>
    <font>
      <b/>
      <u/>
      <sz val="14"/>
      <color rgb="FF000000"/>
      <name val="EB Garamond"/>
    </font>
    <font>
      <sz val="11"/>
      <color rgb="FF000000"/>
      <name val="Calibri"/>
      <family val="2"/>
    </font>
    <font>
      <sz val="11"/>
      <color rgb="FF000000"/>
      <name val="Arial"/>
      <family val="2"/>
    </font>
    <font>
      <b/>
      <sz val="11"/>
      <color theme="1"/>
      <name val="Calibri"/>
      <family val="2"/>
      <scheme val="minor"/>
    </font>
    <font>
      <b/>
      <sz val="11"/>
      <color rgb="FF000000"/>
      <name val="Calibri"/>
      <family val="2"/>
    </font>
    <font>
      <b/>
      <sz val="11"/>
      <name val="Calibri"/>
      <family val="2"/>
    </font>
    <font>
      <sz val="11"/>
      <color rgb="FF000000"/>
      <name val="Calibri"/>
      <family val="2"/>
    </font>
    <font>
      <u/>
      <sz val="11"/>
      <color rgb="FF000000"/>
      <name val="Calibri"/>
      <family val="2"/>
    </font>
    <font>
      <sz val="11"/>
      <color rgb="FF000000"/>
      <name val="Calibri"/>
      <family val="2"/>
    </font>
    <font>
      <u/>
      <sz val="11"/>
      <color theme="10"/>
      <name val="Calibri"/>
      <family val="2"/>
    </font>
  </fonts>
  <fills count="8">
    <fill>
      <patternFill patternType="none"/>
    </fill>
    <fill>
      <patternFill patternType="gray125"/>
    </fill>
    <fill>
      <patternFill patternType="solid">
        <fgColor rgb="FFED7D31"/>
        <bgColor rgb="FFED7D31"/>
      </patternFill>
    </fill>
    <fill>
      <patternFill patternType="solid">
        <fgColor rgb="FFFFFFFF"/>
        <bgColor rgb="FFFFFFFF"/>
      </patternFill>
    </fill>
    <fill>
      <patternFill patternType="solid">
        <fgColor theme="5"/>
        <bgColor indexed="64"/>
      </patternFill>
    </fill>
    <fill>
      <patternFill patternType="solid">
        <fgColor theme="0"/>
        <bgColor indexed="64"/>
      </patternFill>
    </fill>
    <fill>
      <patternFill patternType="solid">
        <fgColor theme="2" tint="-9.9978637043366805E-2"/>
        <bgColor indexed="64"/>
      </patternFill>
    </fill>
    <fill>
      <patternFill patternType="solid">
        <fgColor theme="2" tint="-0.249977111117893"/>
        <bgColor indexed="64"/>
      </patternFill>
    </fill>
  </fills>
  <borders count="14">
    <border>
      <left/>
      <right/>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rgb="FF000000"/>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bottom style="double">
        <color indexed="64"/>
      </bottom>
      <diagonal/>
    </border>
    <border>
      <left/>
      <right/>
      <top/>
      <bottom style="medium">
        <color auto="1"/>
      </bottom>
      <diagonal/>
    </border>
  </borders>
  <cellStyleXfs count="6">
    <xf numFmtId="0" fontId="0" fillId="0" borderId="0"/>
    <xf numFmtId="9" fontId="13" fillId="0" borderId="0" applyFont="0" applyFill="0" applyBorder="0" applyAlignment="0" applyProtection="0"/>
    <xf numFmtId="0" fontId="8" fillId="0" borderId="0"/>
    <xf numFmtId="44" fontId="8" fillId="0" borderId="0" applyFont="0" applyFill="0" applyBorder="0" applyAlignment="0" applyProtection="0"/>
    <xf numFmtId="164" fontId="15" fillId="0" borderId="0" applyFont="0" applyFill="0" applyBorder="0" applyAlignment="0" applyProtection="0"/>
    <xf numFmtId="0" fontId="16" fillId="0" borderId="0" applyNumberFormat="0" applyFill="0" applyBorder="0" applyAlignment="0" applyProtection="0"/>
  </cellStyleXfs>
  <cellXfs count="86">
    <xf numFmtId="0" fontId="0" fillId="0" borderId="0" xfId="0" applyFont="1" applyAlignment="1"/>
    <xf numFmtId="0" fontId="0" fillId="0" borderId="0" xfId="0" applyFont="1" applyAlignment="1"/>
    <xf numFmtId="0" fontId="8" fillId="0" borderId="0" xfId="0" applyFont="1" applyAlignment="1"/>
    <xf numFmtId="0" fontId="0" fillId="0" borderId="0" xfId="0" applyFont="1" applyAlignment="1"/>
    <xf numFmtId="0" fontId="0" fillId="0" borderId="0" xfId="0"/>
    <xf numFmtId="168" fontId="0" fillId="0" borderId="0" xfId="0" applyNumberFormat="1"/>
    <xf numFmtId="0" fontId="10" fillId="0" borderId="0" xfId="0" applyFont="1"/>
    <xf numFmtId="168" fontId="10" fillId="0" borderId="4" xfId="0" applyNumberFormat="1" applyFont="1" applyBorder="1"/>
    <xf numFmtId="0" fontId="8" fillId="0" borderId="0" xfId="0" applyFont="1"/>
    <xf numFmtId="168" fontId="10" fillId="0" borderId="0" xfId="0" applyNumberFormat="1" applyFont="1" applyBorder="1"/>
    <xf numFmtId="167" fontId="0" fillId="0" borderId="4" xfId="0" applyNumberFormat="1" applyFont="1" applyBorder="1" applyAlignment="1"/>
    <xf numFmtId="0" fontId="7" fillId="0" borderId="0" xfId="0" applyFont="1" applyAlignment="1">
      <alignment horizontal="center"/>
    </xf>
    <xf numFmtId="0" fontId="0" fillId="0" borderId="6" xfId="0" applyFont="1" applyBorder="1"/>
    <xf numFmtId="0" fontId="0" fillId="0" borderId="5" xfId="0" applyBorder="1" applyAlignment="1">
      <alignment horizontal="center" vertical="center" wrapText="1"/>
    </xf>
    <xf numFmtId="3" fontId="0" fillId="0" borderId="5" xfId="0" applyNumberFormat="1" applyBorder="1" applyAlignment="1">
      <alignment horizontal="center" vertical="center"/>
    </xf>
    <xf numFmtId="165" fontId="0" fillId="0" borderId="5" xfId="0" applyNumberFormat="1" applyBorder="1" applyAlignment="1">
      <alignment horizontal="center" vertical="center"/>
    </xf>
    <xf numFmtId="0" fontId="11" fillId="0" borderId="5" xfId="0" applyFont="1" applyBorder="1" applyAlignment="1">
      <alignment horizontal="center" vertical="center" wrapText="1"/>
    </xf>
    <xf numFmtId="0" fontId="11" fillId="0" borderId="5" xfId="0" applyFont="1" applyBorder="1" applyAlignment="1">
      <alignment horizontal="center" vertical="center"/>
    </xf>
    <xf numFmtId="168" fontId="0" fillId="5" borderId="5" xfId="0" applyNumberFormat="1" applyFill="1" applyBorder="1" applyAlignment="1">
      <alignment horizontal="center" vertical="center"/>
    </xf>
    <xf numFmtId="166" fontId="0" fillId="0" borderId="5" xfId="0" applyNumberFormat="1" applyBorder="1" applyAlignment="1">
      <alignment horizontal="center" vertical="center" wrapText="1"/>
    </xf>
    <xf numFmtId="165" fontId="0" fillId="0" borderId="5" xfId="0" applyNumberFormat="1" applyBorder="1" applyAlignment="1">
      <alignment horizontal="center" vertical="center" wrapText="1"/>
    </xf>
    <xf numFmtId="169" fontId="0" fillId="0" borderId="5" xfId="0" applyNumberFormat="1" applyBorder="1" applyAlignment="1">
      <alignment horizontal="center" vertical="center" wrapText="1"/>
    </xf>
    <xf numFmtId="3" fontId="0" fillId="0" borderId="5" xfId="0" applyNumberFormat="1" applyBorder="1" applyAlignment="1">
      <alignment horizontal="center" vertical="center" wrapText="1"/>
    </xf>
    <xf numFmtId="0" fontId="0" fillId="0" borderId="0" xfId="0" applyFont="1" applyAlignment="1"/>
    <xf numFmtId="0" fontId="11" fillId="0" borderId="11" xfId="0" applyFont="1" applyFill="1" applyBorder="1" applyAlignment="1">
      <alignment horizontal="center" vertical="center" wrapText="1"/>
    </xf>
    <xf numFmtId="167" fontId="0" fillId="0" borderId="0" xfId="0" applyNumberFormat="1" applyFont="1" applyBorder="1" applyAlignment="1"/>
    <xf numFmtId="0" fontId="11" fillId="0" borderId="0" xfId="0" applyFont="1" applyBorder="1" applyAlignment="1">
      <alignment horizontal="center" vertical="center" wrapText="1"/>
    </xf>
    <xf numFmtId="0" fontId="0" fillId="0" borderId="0" xfId="0" applyBorder="1" applyAlignment="1">
      <alignment horizontal="center" vertical="center"/>
    </xf>
    <xf numFmtId="0" fontId="12" fillId="0" borderId="5" xfId="0" applyFont="1" applyBorder="1" applyAlignment="1">
      <alignment horizontal="center" vertical="center" wrapText="1"/>
    </xf>
    <xf numFmtId="168" fontId="3" fillId="0" borderId="5" xfId="0" applyNumberFormat="1" applyFont="1" applyBorder="1" applyAlignment="1">
      <alignment horizontal="center" vertical="center" wrapText="1"/>
    </xf>
    <xf numFmtId="165" fontId="3" fillId="0" borderId="5" xfId="0" applyNumberFormat="1" applyFont="1" applyBorder="1" applyAlignment="1">
      <alignment horizontal="center" vertical="center" wrapText="1"/>
    </xf>
    <xf numFmtId="169" fontId="3" fillId="0" borderId="5" xfId="0" applyNumberFormat="1" applyFont="1" applyBorder="1" applyAlignment="1">
      <alignment horizontal="center" vertical="center" wrapText="1"/>
    </xf>
    <xf numFmtId="6" fontId="0" fillId="0" borderId="5" xfId="0" applyNumberFormat="1" applyBorder="1" applyAlignment="1">
      <alignment horizontal="center" vertical="center"/>
    </xf>
    <xf numFmtId="0" fontId="14" fillId="0" borderId="0" xfId="0" applyFont="1" applyAlignment="1">
      <alignment horizontal="center"/>
    </xf>
    <xf numFmtId="170" fontId="0" fillId="0" borderId="0" xfId="1" applyNumberFormat="1" applyFont="1" applyAlignment="1">
      <alignment horizontal="center"/>
    </xf>
    <xf numFmtId="0" fontId="8" fillId="0" borderId="0" xfId="2" applyFont="1" applyAlignment="1"/>
    <xf numFmtId="0" fontId="8" fillId="0" borderId="3" xfId="2" applyFont="1" applyBorder="1" applyAlignment="1">
      <alignment horizontal="center" vertical="center"/>
    </xf>
    <xf numFmtId="0" fontId="8" fillId="0" borderId="3" xfId="2" applyFont="1" applyBorder="1" applyAlignment="1">
      <alignment horizontal="center" vertical="top" wrapText="1"/>
    </xf>
    <xf numFmtId="165" fontId="9" fillId="0" borderId="3" xfId="3" applyNumberFormat="1" applyFont="1" applyBorder="1" applyAlignment="1">
      <alignment horizontal="center" vertical="center" wrapText="1"/>
    </xf>
    <xf numFmtId="0" fontId="9" fillId="0" borderId="3" xfId="2" applyFont="1" applyBorder="1" applyAlignment="1">
      <alignment horizontal="center" vertical="center" wrapText="1"/>
    </xf>
    <xf numFmtId="165" fontId="4" fillId="0" borderId="0" xfId="2" applyNumberFormat="1" applyFont="1" applyAlignment="1"/>
    <xf numFmtId="0" fontId="4" fillId="3" borderId="0" xfId="2" applyFont="1" applyFill="1" applyAlignment="1"/>
    <xf numFmtId="0" fontId="5" fillId="0" borderId="0" xfId="2" applyFont="1"/>
    <xf numFmtId="0" fontId="6" fillId="0" borderId="0" xfId="2" applyFont="1" applyAlignment="1"/>
    <xf numFmtId="0" fontId="8" fillId="0" borderId="6" xfId="2" applyFont="1" applyBorder="1"/>
    <xf numFmtId="168" fontId="0" fillId="0" borderId="0" xfId="0" applyNumberFormat="1" applyFont="1" applyAlignment="1">
      <alignment horizontal="center"/>
    </xf>
    <xf numFmtId="0" fontId="0" fillId="0" borderId="0" xfId="0" applyFont="1" applyAlignment="1"/>
    <xf numFmtId="0" fontId="14" fillId="0" borderId="0" xfId="0" applyFont="1" applyAlignment="1"/>
    <xf numFmtId="168" fontId="0" fillId="0" borderId="0" xfId="0" applyNumberFormat="1" applyFont="1" applyAlignment="1"/>
    <xf numFmtId="170" fontId="0" fillId="0" borderId="0" xfId="1" applyNumberFormat="1" applyFont="1" applyAlignment="1"/>
    <xf numFmtId="0" fontId="11" fillId="0" borderId="0" xfId="1" applyNumberFormat="1" applyFont="1" applyAlignment="1"/>
    <xf numFmtId="10" fontId="11" fillId="0" borderId="0" xfId="1" applyNumberFormat="1" applyFont="1" applyAlignment="1"/>
    <xf numFmtId="0" fontId="11" fillId="0" borderId="0" xfId="0" applyFont="1" applyAlignment="1"/>
    <xf numFmtId="9" fontId="11" fillId="0" borderId="0" xfId="1" applyFont="1" applyAlignment="1"/>
    <xf numFmtId="164" fontId="11" fillId="0" borderId="12" xfId="4" applyFont="1" applyBorder="1" applyAlignment="1"/>
    <xf numFmtId="168" fontId="11" fillId="0" borderId="12" xfId="0" applyNumberFormat="1" applyFont="1" applyBorder="1"/>
    <xf numFmtId="0" fontId="0" fillId="0" borderId="0" xfId="0" applyFont="1" applyAlignment="1">
      <alignment horizontal="left" indent="2"/>
    </xf>
    <xf numFmtId="0" fontId="8" fillId="0" borderId="0" xfId="0" applyFont="1" applyAlignment="1">
      <alignment horizontal="left" indent="2"/>
    </xf>
    <xf numFmtId="171" fontId="0" fillId="0" borderId="0" xfId="0" applyNumberFormat="1" applyFont="1" applyAlignment="1"/>
    <xf numFmtId="165" fontId="11" fillId="0" borderId="5" xfId="0" applyNumberFormat="1" applyFont="1" applyBorder="1" applyAlignment="1">
      <alignment horizontal="center" vertical="center"/>
    </xf>
    <xf numFmtId="165" fontId="0" fillId="0" borderId="0" xfId="0" applyNumberFormat="1" applyFont="1" applyAlignment="1"/>
    <xf numFmtId="167" fontId="11" fillId="0" borderId="0" xfId="0" applyNumberFormat="1" applyFont="1" applyAlignment="1"/>
    <xf numFmtId="165" fontId="11" fillId="0" borderId="12" xfId="0" applyNumberFormat="1" applyFont="1" applyBorder="1" applyAlignment="1"/>
    <xf numFmtId="168" fontId="11" fillId="0" borderId="12" xfId="0" applyNumberFormat="1" applyFont="1" applyBorder="1" applyAlignment="1"/>
    <xf numFmtId="172" fontId="0" fillId="7" borderId="5" xfId="0" applyNumberFormat="1" applyFill="1" applyBorder="1" applyAlignment="1">
      <alignment horizontal="center" vertical="center" wrapText="1"/>
    </xf>
    <xf numFmtId="172" fontId="0" fillId="0" borderId="0" xfId="0" applyNumberFormat="1" applyFont="1" applyAlignment="1"/>
    <xf numFmtId="173" fontId="0" fillId="0" borderId="0" xfId="0" applyNumberFormat="1" applyFont="1" applyAlignment="1"/>
    <xf numFmtId="168" fontId="11" fillId="0" borderId="0" xfId="0" applyNumberFormat="1" applyFont="1" applyBorder="1" applyAlignment="1"/>
    <xf numFmtId="0" fontId="8" fillId="0" borderId="0" xfId="0" applyFont="1" applyBorder="1"/>
    <xf numFmtId="0" fontId="8" fillId="0" borderId="13" xfId="0" applyFont="1" applyFill="1" applyBorder="1" applyAlignment="1"/>
    <xf numFmtId="0" fontId="16" fillId="0" borderId="0" xfId="5" applyAlignment="1">
      <alignment vertical="center"/>
    </xf>
    <xf numFmtId="0" fontId="16" fillId="0" borderId="0" xfId="5" applyAlignment="1"/>
    <xf numFmtId="0" fontId="1" fillId="0" borderId="0" xfId="2" applyFont="1" applyAlignment="1">
      <alignment horizontal="center"/>
    </xf>
    <xf numFmtId="0" fontId="8" fillId="0" borderId="0" xfId="2" applyFont="1" applyAlignment="1"/>
    <xf numFmtId="0" fontId="2" fillId="2" borderId="1" xfId="2" applyFont="1" applyFill="1" applyBorder="1" applyAlignment="1">
      <alignment horizontal="center"/>
    </xf>
    <xf numFmtId="0" fontId="3" fillId="0" borderId="2" xfId="2" applyFont="1" applyBorder="1"/>
    <xf numFmtId="0" fontId="11" fillId="4" borderId="7" xfId="0" applyFont="1" applyFill="1" applyBorder="1" applyAlignment="1">
      <alignment horizontal="center" vertical="center"/>
    </xf>
    <xf numFmtId="0" fontId="0" fillId="4" borderId="7" xfId="0" applyFont="1" applyFill="1" applyBorder="1" applyAlignment="1">
      <alignment horizontal="center" vertical="center"/>
    </xf>
    <xf numFmtId="0" fontId="0" fillId="6" borderId="8" xfId="0" applyFill="1" applyBorder="1" applyAlignment="1">
      <alignment horizontal="center" vertical="center" wrapText="1"/>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2" fillId="4" borderId="0" xfId="0" applyFont="1" applyFill="1" applyAlignment="1">
      <alignment horizontal="center" vertical="center"/>
    </xf>
    <xf numFmtId="0" fontId="0" fillId="4" borderId="0" xfId="0" applyFont="1" applyFill="1" applyAlignment="1">
      <alignment horizontal="center" vertical="center"/>
    </xf>
    <xf numFmtId="0" fontId="0" fillId="0" borderId="0" xfId="0" applyFont="1" applyAlignment="1"/>
    <xf numFmtId="0" fontId="0" fillId="6" borderId="9" xfId="0" applyFill="1" applyBorder="1" applyAlignment="1">
      <alignment horizontal="center" vertical="center" wrapText="1"/>
    </xf>
    <xf numFmtId="0" fontId="0" fillId="6" borderId="10" xfId="0" applyFill="1" applyBorder="1" applyAlignment="1">
      <alignment horizontal="center" vertical="center" wrapText="1"/>
    </xf>
  </cellXfs>
  <cellStyles count="6">
    <cellStyle name="Comma" xfId="4" builtinId="3"/>
    <cellStyle name="Currency 2" xfId="3" xr:uid="{00000000-0005-0000-0000-000001000000}"/>
    <cellStyle name="Hyperlink" xfId="5" builtinId="8"/>
    <cellStyle name="Normal" xfId="0" builtinId="0"/>
    <cellStyle name="Normal 2" xfId="2" xr:uid="{00000000-0005-0000-0000-00000400000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SUPPLY &amp; DEMAND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v>Supply</c:v>
          </c:tx>
          <c:spPr>
            <a:ln w="28575" cap="rnd">
              <a:solidFill>
                <a:schemeClr val="accent1"/>
              </a:solidFill>
              <a:round/>
            </a:ln>
            <a:effectLst/>
          </c:spPr>
          <c:marker>
            <c:symbol val="none"/>
          </c:marker>
          <c:cat>
            <c:numRef>
              <c:f>'Supply and Demand Graph'!$B$30:$B$34</c:f>
              <c:numCache>
                <c:formatCode>"$"#,##0.00</c:formatCode>
                <c:ptCount val="5"/>
                <c:pt idx="0">
                  <c:v>50</c:v>
                </c:pt>
                <c:pt idx="1">
                  <c:v>60</c:v>
                </c:pt>
                <c:pt idx="2">
                  <c:v>70</c:v>
                </c:pt>
                <c:pt idx="3">
                  <c:v>80</c:v>
                </c:pt>
                <c:pt idx="4">
                  <c:v>90</c:v>
                </c:pt>
              </c:numCache>
            </c:numRef>
          </c:cat>
          <c:val>
            <c:numRef>
              <c:f>'Supply and Demand Graph'!$C$30:$C$34</c:f>
              <c:numCache>
                <c:formatCode>General</c:formatCode>
                <c:ptCount val="5"/>
                <c:pt idx="0">
                  <c:v>90</c:v>
                </c:pt>
                <c:pt idx="1">
                  <c:v>94</c:v>
                </c:pt>
                <c:pt idx="2">
                  <c:v>98</c:v>
                </c:pt>
                <c:pt idx="3">
                  <c:v>102</c:v>
                </c:pt>
                <c:pt idx="4">
                  <c:v>106</c:v>
                </c:pt>
              </c:numCache>
            </c:numRef>
          </c:val>
          <c:smooth val="0"/>
          <c:extLst>
            <c:ext xmlns:c16="http://schemas.microsoft.com/office/drawing/2014/chart" uri="{C3380CC4-5D6E-409C-BE32-E72D297353CC}">
              <c16:uniqueId val="{00000000-4BDC-41FC-AF51-9C85DD477394}"/>
            </c:ext>
          </c:extLst>
        </c:ser>
        <c:ser>
          <c:idx val="1"/>
          <c:order val="1"/>
          <c:tx>
            <c:v>Demand</c:v>
          </c:tx>
          <c:spPr>
            <a:ln w="28575" cap="rnd">
              <a:solidFill>
                <a:schemeClr val="accent2"/>
              </a:solidFill>
              <a:round/>
            </a:ln>
            <a:effectLst/>
          </c:spPr>
          <c:marker>
            <c:symbol val="none"/>
          </c:marker>
          <c:cat>
            <c:numRef>
              <c:f>'Supply and Demand Graph'!$B$30:$B$34</c:f>
              <c:numCache>
                <c:formatCode>"$"#,##0.00</c:formatCode>
                <c:ptCount val="5"/>
                <c:pt idx="0">
                  <c:v>50</c:v>
                </c:pt>
                <c:pt idx="1">
                  <c:v>60</c:v>
                </c:pt>
                <c:pt idx="2">
                  <c:v>70</c:v>
                </c:pt>
                <c:pt idx="3">
                  <c:v>80</c:v>
                </c:pt>
                <c:pt idx="4">
                  <c:v>90</c:v>
                </c:pt>
              </c:numCache>
            </c:numRef>
          </c:cat>
          <c:val>
            <c:numRef>
              <c:f>'Supply and Demand Graph'!$D$30:$D$34</c:f>
              <c:numCache>
                <c:formatCode>General</c:formatCode>
                <c:ptCount val="5"/>
                <c:pt idx="0">
                  <c:v>112</c:v>
                </c:pt>
                <c:pt idx="1">
                  <c:v>107</c:v>
                </c:pt>
                <c:pt idx="2">
                  <c:v>102</c:v>
                </c:pt>
                <c:pt idx="3">
                  <c:v>97</c:v>
                </c:pt>
                <c:pt idx="4">
                  <c:v>92</c:v>
                </c:pt>
              </c:numCache>
            </c:numRef>
          </c:val>
          <c:smooth val="0"/>
          <c:extLst>
            <c:ext xmlns:c16="http://schemas.microsoft.com/office/drawing/2014/chart" uri="{C3380CC4-5D6E-409C-BE32-E72D297353CC}">
              <c16:uniqueId val="{00000001-4BDC-41FC-AF51-9C85DD477394}"/>
            </c:ext>
          </c:extLst>
        </c:ser>
        <c:dLbls>
          <c:showLegendKey val="0"/>
          <c:showVal val="0"/>
          <c:showCatName val="0"/>
          <c:showSerName val="0"/>
          <c:showPercent val="0"/>
          <c:showBubbleSize val="0"/>
        </c:dLbls>
        <c:smooth val="0"/>
        <c:axId val="273685320"/>
        <c:axId val="273685712"/>
      </c:lineChart>
      <c:catAx>
        <c:axId val="27368532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PRICE</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quot;$&quot;#,##0.0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3685712"/>
        <c:crosses val="autoZero"/>
        <c:auto val="1"/>
        <c:lblAlgn val="ctr"/>
        <c:lblOffset val="100"/>
        <c:noMultiLvlLbl val="0"/>
      </c:catAx>
      <c:valAx>
        <c:axId val="27368571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BARRELS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368532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xdr:col>
      <xdr:colOff>5715</xdr:colOff>
      <xdr:row>0</xdr:row>
      <xdr:rowOff>0</xdr:rowOff>
    </xdr:from>
    <xdr:to>
      <xdr:col>12</xdr:col>
      <xdr:colOff>0</xdr:colOff>
      <xdr:row>22</xdr:row>
      <xdr:rowOff>0</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3709035" y="0"/>
          <a:ext cx="7416165" cy="4251960"/>
        </a:xfrm>
        <a:prstGeom prst="rect">
          <a:avLst/>
        </a:prstGeom>
        <a:solidFill>
          <a:schemeClr val="bg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u="sng"/>
            <a:t>To complete this assignment,</a:t>
          </a:r>
          <a:r>
            <a:rPr lang="en-US" sz="1200" u="sng" baseline="0"/>
            <a:t> </a:t>
          </a:r>
          <a:r>
            <a:rPr lang="en-US" sz="1200" u="sng"/>
            <a:t>address the following requests</a:t>
          </a:r>
          <a:r>
            <a:rPr lang="en-US" sz="1200"/>
            <a:t>:</a:t>
          </a:r>
        </a:p>
        <a:p>
          <a:endParaRPr lang="en-US" sz="1200"/>
        </a:p>
        <a:p>
          <a:r>
            <a:rPr lang="en-US" sz="1200"/>
            <a:t>1. Based on the information </a:t>
          </a:r>
          <a:r>
            <a:rPr lang="en-US" sz="1200">
              <a:solidFill>
                <a:schemeClr val="dk1"/>
              </a:solidFill>
              <a:effectLst/>
              <a:latin typeface="+mn-lt"/>
              <a:ea typeface="+mn-ea"/>
              <a:cs typeface="+mn-cs"/>
            </a:rPr>
            <a:t>from the US Energy Information Administration</a:t>
          </a:r>
          <a:r>
            <a:rPr lang="en-US" sz="1200"/>
            <a:t>, create the supply and demand graph in the space below. This information is helpful for the client to know  how much oil to produce.</a:t>
          </a:r>
        </a:p>
        <a:p>
          <a:endParaRPr lang="en-US" sz="1200"/>
        </a:p>
        <a:p>
          <a:r>
            <a:rPr lang="en-US" sz="1200"/>
            <a:t>2. Also identify the price and quantity at which equilibrium exists. This information is important for the client to determine the quantity of oil to produce for profit maximization. Identify this information on the supply and demand graph you created below.</a:t>
          </a:r>
        </a:p>
        <a:p>
          <a:endParaRPr lang="en-US" sz="1200"/>
        </a:p>
        <a:p>
          <a:r>
            <a:rPr lang="en-US" sz="1200"/>
            <a:t>3. Finally, determine if the oil and gas industry is in perfect competition, an oligopoly, or a monopoly. You may need to examine additional information on competition production and pricing decisions, monopoly production and pricing decisions, and price discrimination to answer this question. This information will help the client to determine pricing strategies.</a:t>
          </a:r>
          <a:r>
            <a:rPr lang="en-US" sz="1200" baseline="0"/>
            <a:t> It </a:t>
          </a:r>
          <a:r>
            <a:rPr lang="en-US" sz="1200"/>
            <a:t>might</a:t>
          </a:r>
          <a:r>
            <a:rPr lang="en-US" sz="1200" baseline="0"/>
            <a:t> be helpful to know how many publically traded companies exist globally. You might also want to read about how crude oil is priced. </a:t>
          </a:r>
        </a:p>
        <a:p>
          <a:endParaRPr lang="en-US" sz="1200" baseline="0"/>
        </a:p>
        <a:p>
          <a:r>
            <a:rPr lang="en-US" sz="1200" baseline="0"/>
            <a:t>4. Over the past 12 months, what has been the price range of regular unleaded gasoline, natural gas, and two or three types of crude oil?  Traders and speculators can buy oil contracts for future delivery. Does this make the market perfect competition?  (To answer this question, you may need to visit www.OilPrice.com, the American Petroleum Institute website, or the US Energy Information Administration website.)</a:t>
          </a:r>
        </a:p>
        <a:p>
          <a:endParaRPr lang="en-US" sz="1200"/>
        </a:p>
        <a:p>
          <a:r>
            <a:rPr lang="en-US" sz="1200"/>
            <a:t>Answer in the space below. Be as descriptive as possible and credit any sources you use.</a:t>
          </a:r>
        </a:p>
      </xdr:txBody>
    </xdr:sp>
    <xdr:clientData/>
  </xdr:twoCellAnchor>
  <xdr:twoCellAnchor>
    <xdr:from>
      <xdr:col>0</xdr:col>
      <xdr:colOff>22860</xdr:colOff>
      <xdr:row>24</xdr:row>
      <xdr:rowOff>91440</xdr:rowOff>
    </xdr:from>
    <xdr:to>
      <xdr:col>2</xdr:col>
      <xdr:colOff>255270</xdr:colOff>
      <xdr:row>25</xdr:row>
      <xdr:rowOff>160020</xdr:rowOff>
    </xdr:to>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22860" y="4831080"/>
          <a:ext cx="1885950" cy="2438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300"/>
            <a:t>Show your work below.</a:t>
          </a:r>
        </a:p>
      </xdr:txBody>
    </xdr:sp>
    <xdr:clientData/>
  </xdr:twoCellAnchor>
  <xdr:twoCellAnchor>
    <xdr:from>
      <xdr:col>0</xdr:col>
      <xdr:colOff>15240</xdr:colOff>
      <xdr:row>21</xdr:row>
      <xdr:rowOff>160020</xdr:rowOff>
    </xdr:from>
    <xdr:to>
      <xdr:col>12</xdr:col>
      <xdr:colOff>15240</xdr:colOff>
      <xdr:row>24</xdr:row>
      <xdr:rowOff>91440</xdr:rowOff>
    </xdr:to>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15240" y="4236720"/>
          <a:ext cx="11125200" cy="457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i="0" u="none" strike="noStrike">
              <a:solidFill>
                <a:schemeClr val="dk1"/>
              </a:solidFill>
              <a:effectLst/>
              <a:latin typeface="+mn-lt"/>
              <a:ea typeface="+mn-ea"/>
              <a:cs typeface="+mn-cs"/>
            </a:rPr>
            <a:t>References</a:t>
          </a:r>
        </a:p>
        <a:p>
          <a:r>
            <a:rPr lang="en-US" sz="1100" b="0" i="0" u="none" strike="noStrike">
              <a:solidFill>
                <a:schemeClr val="dk1"/>
              </a:solidFill>
              <a:effectLst/>
              <a:latin typeface="+mn-lt"/>
              <a:ea typeface="+mn-ea"/>
              <a:cs typeface="+mn-cs"/>
            </a:rPr>
            <a:t>US Energy Information Administration. (2018, February). This week in petroleum. Retrieved from https://www.eia.gov/petroleum/weekly/crude.php</a:t>
          </a:r>
          <a:r>
            <a:rPr lang="en-US"/>
            <a:t>  </a:t>
          </a:r>
          <a:endParaRPr lang="en-US" sz="1100"/>
        </a:p>
      </xdr:txBody>
    </xdr:sp>
    <xdr:clientData/>
  </xdr:twoCellAnchor>
  <xdr:twoCellAnchor>
    <xdr:from>
      <xdr:col>4</xdr:col>
      <xdr:colOff>5715</xdr:colOff>
      <xdr:row>0</xdr:row>
      <xdr:rowOff>0</xdr:rowOff>
    </xdr:from>
    <xdr:to>
      <xdr:col>12</xdr:col>
      <xdr:colOff>0</xdr:colOff>
      <xdr:row>22</xdr:row>
      <xdr:rowOff>0</xdr:rowOff>
    </xdr:to>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3716655" y="0"/>
          <a:ext cx="7416165" cy="4251960"/>
        </a:xfrm>
        <a:prstGeom prst="rect">
          <a:avLst/>
        </a:prstGeom>
        <a:solidFill>
          <a:schemeClr val="bg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u="sng"/>
            <a:t>To complete this assignment,</a:t>
          </a:r>
          <a:r>
            <a:rPr lang="en-US" sz="1200" u="sng" baseline="0"/>
            <a:t> </a:t>
          </a:r>
          <a:r>
            <a:rPr lang="en-US" sz="1200" u="sng"/>
            <a:t>address the following requests</a:t>
          </a:r>
          <a:r>
            <a:rPr lang="en-US" sz="1200"/>
            <a:t>:</a:t>
          </a:r>
        </a:p>
        <a:p>
          <a:endParaRPr lang="en-US" sz="1200"/>
        </a:p>
        <a:p>
          <a:r>
            <a:rPr lang="en-US" sz="1200"/>
            <a:t>1. Based on the information </a:t>
          </a:r>
          <a:r>
            <a:rPr lang="en-US" sz="1200">
              <a:solidFill>
                <a:schemeClr val="dk1"/>
              </a:solidFill>
              <a:effectLst/>
              <a:latin typeface="+mn-lt"/>
              <a:ea typeface="+mn-ea"/>
              <a:cs typeface="+mn-cs"/>
            </a:rPr>
            <a:t>from the US Energy Information Administration</a:t>
          </a:r>
          <a:r>
            <a:rPr lang="en-US" sz="1200"/>
            <a:t>, create the supply and demand graph in the space below. This information is helpful for the client to know  how much oil to produce.</a:t>
          </a:r>
        </a:p>
        <a:p>
          <a:endParaRPr lang="en-US" sz="1200"/>
        </a:p>
        <a:p>
          <a:pPr algn="l"/>
          <a:r>
            <a:rPr lang="en-US" sz="1200"/>
            <a:t>2. Also identify the price and quantity at which equilibrium exists. This information is important for the client to determine the quantity of oil to produce for profit maximization. Identify this information on the supply and demand graph you created below.</a:t>
          </a:r>
        </a:p>
        <a:p>
          <a:endParaRPr lang="en-US" sz="1200"/>
        </a:p>
        <a:p>
          <a:r>
            <a:rPr lang="en-US" sz="1200"/>
            <a:t>3. Finally, determine if the oil and gas industry is in perfect competition, an oligopoly, or a monopoly. You may need to examine additional information on competition production and pricing decisions, monopoly production and pricing decisions, and price discrimination to answer this question. This information will help the client to determine pricing strategies.</a:t>
          </a:r>
          <a:r>
            <a:rPr lang="en-US" sz="1200" baseline="0"/>
            <a:t> It </a:t>
          </a:r>
          <a:r>
            <a:rPr lang="en-US" sz="1200"/>
            <a:t>might</a:t>
          </a:r>
          <a:r>
            <a:rPr lang="en-US" sz="1200" baseline="0"/>
            <a:t> be helpful to know how many publicly traded companies exist globally. You might also want to read about how crude oil is priced. </a:t>
          </a:r>
        </a:p>
        <a:p>
          <a:endParaRPr lang="en-US" sz="1200" baseline="0"/>
        </a:p>
        <a:p>
          <a:r>
            <a:rPr lang="en-US" sz="1200" baseline="0"/>
            <a:t>4. Over the past 12 months, what has been the price range of regular unleaded gasoline, natural gas, and two or three types of crude oil?  Traders and speculators can buy oil contracts for future delivery. Does this make the market perfect competition?  (To answer this question, you may need to visit www.OilPrice.com, the American Petroleum Institute website, or the US Energy Information Administration website.)</a:t>
          </a:r>
        </a:p>
        <a:p>
          <a:endParaRPr lang="en-US" sz="1200"/>
        </a:p>
        <a:p>
          <a:r>
            <a:rPr lang="en-US" sz="1200"/>
            <a:t>Answer in the space below. Be as descriptive as possible and credit any sources you use.</a:t>
          </a:r>
        </a:p>
      </xdr:txBody>
    </xdr:sp>
    <xdr:clientData/>
  </xdr:twoCellAnchor>
  <xdr:twoCellAnchor>
    <xdr:from>
      <xdr:col>0</xdr:col>
      <xdr:colOff>22860</xdr:colOff>
      <xdr:row>24</xdr:row>
      <xdr:rowOff>91440</xdr:rowOff>
    </xdr:from>
    <xdr:to>
      <xdr:col>2</xdr:col>
      <xdr:colOff>255270</xdr:colOff>
      <xdr:row>25</xdr:row>
      <xdr:rowOff>160020</xdr:rowOff>
    </xdr:to>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22860" y="4693920"/>
          <a:ext cx="1885950" cy="2438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300"/>
            <a:t>Show your work below.</a:t>
          </a:r>
        </a:p>
      </xdr:txBody>
    </xdr:sp>
    <xdr:clientData/>
  </xdr:twoCellAnchor>
  <xdr:twoCellAnchor>
    <xdr:from>
      <xdr:col>0</xdr:col>
      <xdr:colOff>15240</xdr:colOff>
      <xdr:row>21</xdr:row>
      <xdr:rowOff>160020</xdr:rowOff>
    </xdr:from>
    <xdr:to>
      <xdr:col>12</xdr:col>
      <xdr:colOff>15240</xdr:colOff>
      <xdr:row>24</xdr:row>
      <xdr:rowOff>91440</xdr:rowOff>
    </xdr:to>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15240" y="4236720"/>
          <a:ext cx="11132820" cy="457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i="0" u="none" strike="noStrike">
              <a:solidFill>
                <a:schemeClr val="dk1"/>
              </a:solidFill>
              <a:effectLst/>
              <a:latin typeface="+mn-lt"/>
              <a:ea typeface="+mn-ea"/>
              <a:cs typeface="+mn-cs"/>
            </a:rPr>
            <a:t>References</a:t>
          </a:r>
        </a:p>
        <a:p>
          <a:r>
            <a:rPr lang="en-US" sz="1100" b="0" i="0" u="none" strike="noStrike">
              <a:solidFill>
                <a:schemeClr val="dk1"/>
              </a:solidFill>
              <a:effectLst/>
              <a:latin typeface="+mn-lt"/>
              <a:ea typeface="+mn-ea"/>
              <a:cs typeface="+mn-cs"/>
            </a:rPr>
            <a:t>US Energy Information Administration. (2018, February). This week in petroleum. Retrieved from https://www.eia.gov/petroleum/weekly/crude.php</a:t>
          </a:r>
          <a:r>
            <a:rPr lang="en-US"/>
            <a:t>  </a:t>
          </a:r>
          <a:endParaRPr lang="en-US" sz="1100"/>
        </a:p>
      </xdr:txBody>
    </xdr:sp>
    <xdr:clientData/>
  </xdr:twoCellAnchor>
  <xdr:twoCellAnchor>
    <xdr:from>
      <xdr:col>4</xdr:col>
      <xdr:colOff>666750</xdr:colOff>
      <xdr:row>26</xdr:row>
      <xdr:rowOff>42862</xdr:rowOff>
    </xdr:from>
    <xdr:to>
      <xdr:col>10</xdr:col>
      <xdr:colOff>19050</xdr:colOff>
      <xdr:row>42</xdr:row>
      <xdr:rowOff>38100</xdr:rowOff>
    </xdr:to>
    <xdr:graphicFrame macro="">
      <xdr:nvGraphicFramePr>
        <xdr:cNvPr id="9" name="Chart 8">
          <a:extLst>
            <a:ext uri="{FF2B5EF4-FFF2-40B4-BE49-F238E27FC236}">
              <a16:creationId xmlns:a16="http://schemas.microsoft.com/office/drawing/2014/main" id="{00000000-0008-0000-00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582930</xdr:colOff>
      <xdr:row>1</xdr:row>
      <xdr:rowOff>53340</xdr:rowOff>
    </xdr:from>
    <xdr:to>
      <xdr:col>10</xdr:col>
      <xdr:colOff>0</xdr:colOff>
      <xdr:row>14</xdr:row>
      <xdr:rowOff>144780</xdr:rowOff>
    </xdr:to>
    <xdr:sp macro="" textlink="">
      <xdr:nvSpPr>
        <xdr:cNvPr id="4" name="TextBox 3">
          <a:extLst>
            <a:ext uri="{FF2B5EF4-FFF2-40B4-BE49-F238E27FC236}">
              <a16:creationId xmlns:a16="http://schemas.microsoft.com/office/drawing/2014/main" id="{00000000-0008-0000-0100-000004000000}"/>
            </a:ext>
          </a:extLst>
        </xdr:cNvPr>
        <xdr:cNvSpPr txBox="1"/>
      </xdr:nvSpPr>
      <xdr:spPr>
        <a:xfrm>
          <a:off x="582930" y="228600"/>
          <a:ext cx="5909310" cy="2369820"/>
        </a:xfrm>
        <a:prstGeom prst="rect">
          <a:avLst/>
        </a:prstGeom>
        <a:solidFill>
          <a:schemeClr val="bg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US" sz="1100" b="0" i="0" u="none" strike="noStrike">
              <a:solidFill>
                <a:schemeClr val="dk1"/>
              </a:solidFill>
              <a:effectLst/>
              <a:latin typeface="+mn-lt"/>
              <a:ea typeface="+mn-ea"/>
              <a:cs typeface="+mn-cs"/>
            </a:rPr>
            <a:t>Cal Overhaut operates an ExxonMobil</a:t>
          </a:r>
          <a:r>
            <a:rPr lang="en-US" sz="1100" b="0" i="0" u="none" strike="noStrike" baseline="0">
              <a:solidFill>
                <a:schemeClr val="dk1"/>
              </a:solidFill>
              <a:effectLst/>
              <a:latin typeface="+mn-lt"/>
              <a:ea typeface="+mn-ea"/>
              <a:cs typeface="+mn-cs"/>
            </a:rPr>
            <a:t> gas</a:t>
          </a:r>
          <a:r>
            <a:rPr lang="en-US" sz="1100" b="0" i="0" u="none" strike="noStrike">
              <a:solidFill>
                <a:schemeClr val="dk1"/>
              </a:solidFill>
              <a:effectLst/>
              <a:latin typeface="+mn-lt"/>
              <a:ea typeface="+mn-ea"/>
              <a:cs typeface="+mn-cs"/>
            </a:rPr>
            <a:t> station franchise</a:t>
          </a:r>
          <a:r>
            <a:rPr lang="en-US" sz="1100" b="0" i="0" u="none" strike="noStrike" baseline="0">
              <a:solidFill>
                <a:schemeClr val="dk1"/>
              </a:solidFill>
              <a:effectLst/>
              <a:latin typeface="+mn-lt"/>
              <a:ea typeface="+mn-ea"/>
              <a:cs typeface="+mn-cs"/>
            </a:rPr>
            <a:t> </a:t>
          </a:r>
          <a:r>
            <a:rPr lang="en-US" sz="1100" b="0" i="0" u="none" strike="noStrike">
              <a:solidFill>
                <a:schemeClr val="dk1"/>
              </a:solidFill>
              <a:effectLst/>
              <a:latin typeface="+mn-lt"/>
              <a:ea typeface="+mn-ea"/>
              <a:cs typeface="+mn-cs"/>
            </a:rPr>
            <a:t>in Fitzhugh, MD.</a:t>
          </a:r>
          <a:r>
            <a:rPr lang="en-US" sz="1100" b="0" i="0" u="none" strike="noStrike" baseline="0">
              <a:solidFill>
                <a:schemeClr val="dk1"/>
              </a:solidFill>
              <a:effectLst/>
              <a:latin typeface="+mn-lt"/>
              <a:ea typeface="+mn-ea"/>
              <a:cs typeface="+mn-cs"/>
            </a:rPr>
            <a:t> </a:t>
          </a:r>
          <a:r>
            <a:rPr lang="en-US" sz="1100" b="0" i="0">
              <a:solidFill>
                <a:schemeClr val="dk1"/>
              </a:solidFill>
              <a:effectLst/>
              <a:latin typeface="+mn-lt"/>
              <a:ea typeface="+mn-ea"/>
              <a:cs typeface="+mn-cs"/>
            </a:rPr>
            <a:t>The price of gasoline is volatile and varies greatly from day to day. The price</a:t>
          </a:r>
          <a:r>
            <a:rPr lang="en-US" sz="1100" b="0" i="0" baseline="0">
              <a:solidFill>
                <a:schemeClr val="dk1"/>
              </a:solidFill>
              <a:effectLst/>
              <a:latin typeface="+mn-lt"/>
              <a:ea typeface="+mn-ea"/>
              <a:cs typeface="+mn-cs"/>
            </a:rPr>
            <a:t> per gallon</a:t>
          </a:r>
          <a:r>
            <a:rPr lang="en-US" sz="1100" b="0" i="0">
              <a:solidFill>
                <a:schemeClr val="dk1"/>
              </a:solidFill>
              <a:effectLst/>
              <a:latin typeface="+mn-lt"/>
              <a:ea typeface="+mn-ea"/>
              <a:cs typeface="+mn-cs"/>
            </a:rPr>
            <a:t> varies based on the seasonal blend of gasoline, which is determined by clean-air requirements,</a:t>
          </a:r>
          <a:r>
            <a:rPr lang="en-US" sz="1100" b="0" i="0" baseline="0">
              <a:solidFill>
                <a:schemeClr val="dk1"/>
              </a:solidFill>
              <a:effectLst/>
              <a:latin typeface="+mn-lt"/>
              <a:ea typeface="+mn-ea"/>
              <a:cs typeface="+mn-cs"/>
            </a:rPr>
            <a:t> and </a:t>
          </a:r>
          <a:r>
            <a:rPr lang="en-US" sz="1100" b="0" i="0">
              <a:solidFill>
                <a:schemeClr val="dk1"/>
              </a:solidFill>
              <a:effectLst/>
              <a:latin typeface="+mn-lt"/>
              <a:ea typeface="+mn-ea"/>
              <a:cs typeface="+mn-cs"/>
            </a:rPr>
            <a:t>Cal's pricing</a:t>
          </a:r>
          <a:r>
            <a:rPr lang="en-US" sz="1100" b="0" i="0" baseline="0">
              <a:solidFill>
                <a:schemeClr val="dk1"/>
              </a:solidFill>
              <a:effectLst/>
              <a:latin typeface="+mn-lt"/>
              <a:ea typeface="+mn-ea"/>
              <a:cs typeface="+mn-cs"/>
            </a:rPr>
            <a:t> </a:t>
          </a:r>
          <a:r>
            <a:rPr lang="en-US" sz="1100" b="0" i="0">
              <a:solidFill>
                <a:schemeClr val="dk1"/>
              </a:solidFill>
              <a:effectLst/>
              <a:latin typeface="+mn-lt"/>
              <a:ea typeface="+mn-ea"/>
              <a:cs typeface="+mn-cs"/>
            </a:rPr>
            <a:t>choices are limited to the profit margin for his price.</a:t>
          </a:r>
        </a:p>
        <a:p>
          <a:pPr algn="l"/>
          <a:endParaRPr lang="en-US" sz="1100" b="0" i="0" u="none" strike="noStrike">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sz="1100" b="0" i="0" u="none" strike="noStrike">
              <a:solidFill>
                <a:schemeClr val="dk1"/>
              </a:solidFill>
              <a:effectLst/>
              <a:latin typeface="+mn-lt"/>
              <a:ea typeface="+mn-ea"/>
              <a:cs typeface="+mn-cs"/>
            </a:rPr>
            <a:t>He recently raised the price of gas by 1 cent per gallon, and his profit declined. </a:t>
          </a:r>
          <a:r>
            <a:rPr lang="en-US" sz="1100" b="0" i="0">
              <a:solidFill>
                <a:schemeClr val="dk1"/>
              </a:solidFill>
              <a:effectLst/>
              <a:latin typeface="+mn-lt"/>
              <a:ea typeface="+mn-ea"/>
              <a:cs typeface="+mn-cs"/>
            </a:rPr>
            <a:t>Cal would like you to measure his business gains or losses</a:t>
          </a:r>
          <a:r>
            <a:rPr lang="en-US" sz="1100" b="0" i="0" baseline="0">
              <a:solidFill>
                <a:schemeClr val="dk1"/>
              </a:solidFill>
              <a:effectLst/>
              <a:latin typeface="+mn-lt"/>
              <a:ea typeface="+mn-ea"/>
              <a:cs typeface="+mn-cs"/>
            </a:rPr>
            <a:t> </a:t>
          </a:r>
          <a:r>
            <a:rPr lang="en-US" sz="1100" b="0" i="0">
              <a:solidFill>
                <a:schemeClr val="dk1"/>
              </a:solidFill>
              <a:effectLst/>
              <a:latin typeface="+mn-lt"/>
              <a:ea typeface="+mn-ea"/>
              <a:cs typeface="+mn-cs"/>
            </a:rPr>
            <a:t>based on the price of $2.779 per gallon.</a:t>
          </a:r>
          <a:r>
            <a:rPr lang="en-US" sz="1100" b="0" i="0" baseline="0">
              <a:solidFill>
                <a:schemeClr val="dk1"/>
              </a:solidFill>
              <a:effectLst/>
              <a:latin typeface="+mn-lt"/>
              <a:ea typeface="+mn-ea"/>
              <a:cs typeface="+mn-cs"/>
            </a:rPr>
            <a:t> </a:t>
          </a:r>
        </a:p>
        <a:p>
          <a:pPr marL="0" marR="0" lvl="0" indent="0" algn="l" defTabSz="914400" eaLnBrk="1" fontAlgn="auto" latinLnBrk="0" hangingPunct="1">
            <a:lnSpc>
              <a:spcPct val="100000"/>
            </a:lnSpc>
            <a:spcBef>
              <a:spcPts val="0"/>
            </a:spcBef>
            <a:spcAft>
              <a:spcPts val="0"/>
            </a:spcAft>
            <a:buClrTx/>
            <a:buSzTx/>
            <a:buFontTx/>
            <a:buNone/>
            <a:tabLst/>
            <a:defRPr/>
          </a:pPr>
          <a:endParaRPr lang="en-US" sz="1100" b="0" i="0" u="none" strike="noStrike" baseline="0">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sz="1100" b="0" i="0" u="none" strike="noStrike">
              <a:solidFill>
                <a:schemeClr val="dk1"/>
              </a:solidFill>
              <a:effectLst/>
              <a:latin typeface="+mn-lt"/>
              <a:ea typeface="+mn-ea"/>
              <a:cs typeface="+mn-cs"/>
            </a:rPr>
            <a:t>Cal competes</a:t>
          </a:r>
          <a:r>
            <a:rPr lang="en-US" sz="1100" b="0" i="0" u="none" strike="noStrike" baseline="0">
              <a:solidFill>
                <a:schemeClr val="dk1"/>
              </a:solidFill>
              <a:effectLst/>
              <a:latin typeface="+mn-lt"/>
              <a:ea typeface="+mn-ea"/>
              <a:cs typeface="+mn-cs"/>
            </a:rPr>
            <a:t> with </a:t>
          </a:r>
          <a:r>
            <a:rPr lang="en-US" sz="1100" b="0" i="0" u="none" strike="noStrike">
              <a:solidFill>
                <a:schemeClr val="dk1"/>
              </a:solidFill>
              <a:effectLst/>
              <a:latin typeface="+mn-lt"/>
              <a:ea typeface="+mn-ea"/>
              <a:cs typeface="+mn-cs"/>
            </a:rPr>
            <a:t>a local brand on the opposite corner that typically sells gas for 4 to 5 cents per gallon less than his station.</a:t>
          </a:r>
          <a:r>
            <a:rPr lang="en-US" sz="1100" b="0" i="0" u="none" strike="noStrike" baseline="0">
              <a:solidFill>
                <a:schemeClr val="dk1"/>
              </a:solidFill>
              <a:effectLst/>
              <a:latin typeface="+mn-lt"/>
              <a:ea typeface="+mn-ea"/>
              <a:cs typeface="+mn-cs"/>
            </a:rPr>
            <a:t> They are currently </a:t>
          </a:r>
          <a:r>
            <a:rPr lang="en-US" sz="1100" b="0" i="0">
              <a:solidFill>
                <a:schemeClr val="dk1"/>
              </a:solidFill>
              <a:effectLst/>
              <a:latin typeface="+mn-lt"/>
              <a:ea typeface="+mn-ea"/>
              <a:cs typeface="+mn-cs"/>
            </a:rPr>
            <a:t>selling gasoline for $2.769 per gallon.</a:t>
          </a:r>
          <a:r>
            <a:rPr lang="en-US" sz="1100" b="0" i="0" baseline="0">
              <a:solidFill>
                <a:schemeClr val="dk1"/>
              </a:solidFill>
              <a:effectLst/>
              <a:latin typeface="+mn-lt"/>
              <a:ea typeface="+mn-ea"/>
              <a:cs typeface="+mn-cs"/>
            </a:rPr>
            <a:t> </a:t>
          </a:r>
          <a:r>
            <a:rPr lang="en-US" sz="1100" b="0" i="0" u="none" strike="noStrike" baseline="0">
              <a:solidFill>
                <a:schemeClr val="dk1"/>
              </a:solidFill>
              <a:effectLst/>
              <a:latin typeface="+mn-lt"/>
              <a:ea typeface="+mn-ea"/>
              <a:cs typeface="+mn-cs"/>
            </a:rPr>
            <a:t>Recently</a:t>
          </a:r>
          <a:r>
            <a:rPr lang="en-US" sz="1100" b="0" i="0" u="none" strike="noStrike">
              <a:solidFill>
                <a:schemeClr val="dk1"/>
              </a:solidFill>
              <a:effectLst/>
              <a:latin typeface="+mn-lt"/>
              <a:ea typeface="+mn-ea"/>
              <a:cs typeface="+mn-cs"/>
            </a:rPr>
            <a:t>, regular gasoline for delivery in New York harbor sold for $2.074 per gallon.</a:t>
          </a:r>
          <a:r>
            <a:rPr lang="en-US"/>
            <a:t> </a:t>
          </a:r>
        </a:p>
        <a:p>
          <a:pPr marL="0" marR="0" lvl="0" indent="0" algn="l" defTabSz="914400" eaLnBrk="1" fontAlgn="auto" latinLnBrk="0" hangingPunct="1">
            <a:lnSpc>
              <a:spcPct val="100000"/>
            </a:lnSpc>
            <a:spcBef>
              <a:spcPts val="0"/>
            </a:spcBef>
            <a:spcAft>
              <a:spcPts val="0"/>
            </a:spcAft>
            <a:buClrTx/>
            <a:buSzTx/>
            <a:buFontTx/>
            <a:buNone/>
            <a:tabLst/>
            <a:defRPr/>
          </a:pPr>
          <a:endParaRPr lang="en-US" sz="1100" b="0" i="0" u="none" strike="noStrike">
            <a:solidFill>
              <a:schemeClr val="dk1"/>
            </a:solidFill>
            <a:effectLst/>
            <a:latin typeface="+mn-lt"/>
            <a:ea typeface="+mn-ea"/>
            <a:cs typeface="+mn-cs"/>
          </a:endParaRPr>
        </a:p>
        <a:p>
          <a:pPr algn="l"/>
          <a:r>
            <a:rPr lang="en-US" sz="1100" b="0" i="0" u="none" strike="noStrike">
              <a:solidFill>
                <a:schemeClr val="dk1"/>
              </a:solidFill>
              <a:effectLst/>
              <a:latin typeface="+mn-lt"/>
              <a:ea typeface="+mn-ea"/>
              <a:cs typeface="+mn-cs"/>
            </a:rPr>
            <a:t>To the</a:t>
          </a:r>
          <a:r>
            <a:rPr lang="en-US" sz="1100" b="0" i="0" u="none" strike="noStrike" baseline="0">
              <a:solidFill>
                <a:schemeClr val="dk1"/>
              </a:solidFill>
              <a:effectLst/>
              <a:latin typeface="+mn-lt"/>
              <a:ea typeface="+mn-ea"/>
              <a:cs typeface="+mn-cs"/>
            </a:rPr>
            <a:t> right </a:t>
          </a:r>
          <a:r>
            <a:rPr lang="en-US" sz="1100" b="0" i="0" u="none" strike="noStrike">
              <a:solidFill>
                <a:schemeClr val="dk1"/>
              </a:solidFill>
              <a:effectLst/>
              <a:latin typeface="+mn-lt"/>
              <a:ea typeface="+mn-ea"/>
              <a:cs typeface="+mn-cs"/>
            </a:rPr>
            <a:t>are additional charges that Cal must pay on each gallon of gasoline:</a:t>
          </a:r>
          <a:endParaRPr lang="en-US"/>
        </a:p>
        <a:p>
          <a:pPr algn="l"/>
          <a:endParaRPr lang="en-US" sz="1100"/>
        </a:p>
        <a:p>
          <a:pPr algn="l"/>
          <a:endParaRPr lang="en-US" sz="1100"/>
        </a:p>
      </xdr:txBody>
    </xdr:sp>
    <xdr:clientData/>
  </xdr:twoCellAnchor>
  <xdr:twoCellAnchor>
    <xdr:from>
      <xdr:col>1</xdr:col>
      <xdr:colOff>0</xdr:colOff>
      <xdr:row>15</xdr:row>
      <xdr:rowOff>125730</xdr:rowOff>
    </xdr:from>
    <xdr:to>
      <xdr:col>10</xdr:col>
      <xdr:colOff>0</xdr:colOff>
      <xdr:row>24</xdr:row>
      <xdr:rowOff>57151</xdr:rowOff>
    </xdr:to>
    <xdr:sp macro="" textlink="">
      <xdr:nvSpPr>
        <xdr:cNvPr id="5" name="TextBox 4">
          <a:extLst>
            <a:ext uri="{FF2B5EF4-FFF2-40B4-BE49-F238E27FC236}">
              <a16:creationId xmlns:a16="http://schemas.microsoft.com/office/drawing/2014/main" id="{00000000-0008-0000-0100-000005000000}"/>
            </a:ext>
          </a:extLst>
        </xdr:cNvPr>
        <xdr:cNvSpPr txBox="1"/>
      </xdr:nvSpPr>
      <xdr:spPr>
        <a:xfrm>
          <a:off x="581025" y="2840355"/>
          <a:ext cx="5943600" cy="1560196"/>
        </a:xfrm>
        <a:prstGeom prst="rect">
          <a:avLst/>
        </a:prstGeom>
        <a:solidFill>
          <a:schemeClr val="bg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u="none" strike="noStrike">
              <a:solidFill>
                <a:schemeClr val="dk1"/>
              </a:solidFill>
              <a:effectLst/>
              <a:latin typeface="+mn-lt"/>
              <a:ea typeface="+mn-ea"/>
              <a:cs typeface="+mn-cs"/>
            </a:rPr>
            <a:t>1. Cal sold 3,600 gallons per day at a  price of $2.769 per gallon.</a:t>
          </a:r>
          <a:r>
            <a:rPr lang="en-US" sz="1100" b="0" i="0" u="none" strike="noStrike" baseline="0">
              <a:solidFill>
                <a:schemeClr val="dk1"/>
              </a:solidFill>
              <a:effectLst/>
              <a:latin typeface="+mn-lt"/>
              <a:ea typeface="+mn-ea"/>
              <a:cs typeface="+mn-cs"/>
            </a:rPr>
            <a:t> </a:t>
          </a:r>
          <a:r>
            <a:rPr lang="en-US" sz="1100" b="0" i="0" u="none" strike="noStrike">
              <a:solidFill>
                <a:schemeClr val="dk1"/>
              </a:solidFill>
              <a:effectLst/>
              <a:latin typeface="+mn-lt"/>
              <a:ea typeface="+mn-ea"/>
              <a:cs typeface="+mn-cs"/>
            </a:rPr>
            <a:t>He raised the price 1 cent to $2.779 per gallon, and revenues and profits dropped.</a:t>
          </a:r>
          <a:r>
            <a:rPr lang="en-US" sz="1100" b="0" i="0" u="none" strike="noStrike" baseline="0">
              <a:solidFill>
                <a:schemeClr val="dk1"/>
              </a:solidFill>
              <a:effectLst/>
              <a:latin typeface="+mn-lt"/>
              <a:ea typeface="+mn-ea"/>
              <a:cs typeface="+mn-cs"/>
            </a:rPr>
            <a:t> </a:t>
          </a:r>
          <a:r>
            <a:rPr lang="en-US" sz="1100" b="0" i="0" u="none" strike="noStrike">
              <a:solidFill>
                <a:schemeClr val="dk1"/>
              </a:solidFill>
              <a:effectLst/>
              <a:latin typeface="+mn-lt"/>
              <a:ea typeface="+mn-ea"/>
              <a:cs typeface="+mn-cs"/>
            </a:rPr>
            <a:t>His station sold 3,200 gallons per day at $2.779 per gallon.</a:t>
          </a:r>
        </a:p>
        <a:p>
          <a:endParaRPr lang="en-US" sz="1100" b="0" i="0" u="none" strike="noStrike">
            <a:solidFill>
              <a:schemeClr val="dk1"/>
            </a:solidFill>
            <a:effectLst/>
            <a:latin typeface="+mn-lt"/>
            <a:ea typeface="+mn-ea"/>
            <a:cs typeface="+mn-cs"/>
          </a:endParaRPr>
        </a:p>
        <a:p>
          <a:r>
            <a:rPr lang="en-US" sz="1100">
              <a:solidFill>
                <a:schemeClr val="dk1"/>
              </a:solidFill>
              <a:effectLst/>
              <a:latin typeface="+mn-lt"/>
              <a:ea typeface="+mn-ea"/>
              <a:cs typeface="+mn-cs"/>
            </a:rPr>
            <a:t>What is the price elasticity of demand? Can the elasticity be characterized</a:t>
          </a:r>
          <a:r>
            <a:rPr lang="en-US" sz="1100" baseline="0">
              <a:solidFill>
                <a:schemeClr val="dk1"/>
              </a:solidFill>
              <a:effectLst/>
              <a:latin typeface="+mn-lt"/>
              <a:ea typeface="+mn-ea"/>
              <a:cs typeface="+mn-cs"/>
            </a:rPr>
            <a:t> as </a:t>
          </a:r>
          <a:r>
            <a:rPr lang="en-US" sz="1100">
              <a:solidFill>
                <a:schemeClr val="dk1"/>
              </a:solidFill>
              <a:effectLst/>
              <a:latin typeface="+mn-lt"/>
              <a:ea typeface="+mn-ea"/>
              <a:cs typeface="+mn-cs"/>
            </a:rPr>
            <a:t>elastic, inelastic, or neither?  What does this mean and why does it matter? Will revenues increase or decrease as a result of the price cut? By how much? Cal</a:t>
          </a:r>
          <a:r>
            <a:rPr lang="en-US" sz="1100" baseline="0">
              <a:solidFill>
                <a:schemeClr val="dk1"/>
              </a:solidFill>
              <a:effectLst/>
              <a:latin typeface="+mn-lt"/>
              <a:ea typeface="+mn-ea"/>
              <a:cs typeface="+mn-cs"/>
            </a:rPr>
            <a:t> tells you that his fixed costs are $50 per day. By how much did profits decline? (</a:t>
          </a:r>
          <a:r>
            <a:rPr lang="en-US" sz="1100">
              <a:solidFill>
                <a:schemeClr val="dk1"/>
              </a:solidFill>
              <a:effectLst/>
              <a:latin typeface="+mn-lt"/>
              <a:ea typeface="+mn-ea"/>
              <a:cs typeface="+mn-cs"/>
            </a:rPr>
            <a:t>Profits are revenues minus all costs.) </a:t>
          </a:r>
        </a:p>
        <a:p>
          <a:endParaRPr lang="en-US" sz="1100" b="0" i="0" u="none" strike="noStrike">
            <a:solidFill>
              <a:schemeClr val="dk1"/>
            </a:solidFill>
            <a:effectLst/>
            <a:latin typeface="+mn-lt"/>
            <a:ea typeface="+mn-ea"/>
            <a:cs typeface="+mn-cs"/>
          </a:endParaRPr>
        </a:p>
        <a:p>
          <a:endParaRPr lang="en-US">
            <a:effectLst/>
          </a:endParaRPr>
        </a:p>
        <a:p>
          <a:endParaRPr lang="en-US">
            <a:effectLst/>
          </a:endParaRPr>
        </a:p>
        <a:p>
          <a:endParaRPr lang="en-US" sz="1100" b="0" i="0" u="none" strike="noStrike">
            <a:solidFill>
              <a:schemeClr val="dk1"/>
            </a:solidFill>
            <a:effectLst/>
            <a:latin typeface="+mn-lt"/>
            <a:ea typeface="+mn-ea"/>
            <a:cs typeface="+mn-cs"/>
          </a:endParaRPr>
        </a:p>
      </xdr:txBody>
    </xdr:sp>
    <xdr:clientData/>
  </xdr:twoCellAnchor>
  <xdr:twoCellAnchor>
    <xdr:from>
      <xdr:col>1</xdr:col>
      <xdr:colOff>51435</xdr:colOff>
      <xdr:row>81</xdr:row>
      <xdr:rowOff>1905</xdr:rowOff>
    </xdr:from>
    <xdr:to>
      <xdr:col>10</xdr:col>
      <xdr:colOff>0</xdr:colOff>
      <xdr:row>84</xdr:row>
      <xdr:rowOff>99060</xdr:rowOff>
    </xdr:to>
    <xdr:sp macro="" textlink="">
      <xdr:nvSpPr>
        <xdr:cNvPr id="7" name="TextBox 6">
          <a:extLst>
            <a:ext uri="{FF2B5EF4-FFF2-40B4-BE49-F238E27FC236}">
              <a16:creationId xmlns:a16="http://schemas.microsoft.com/office/drawing/2014/main" id="{00000000-0008-0000-0100-000007000000}"/>
            </a:ext>
          </a:extLst>
        </xdr:cNvPr>
        <xdr:cNvSpPr txBox="1"/>
      </xdr:nvSpPr>
      <xdr:spPr>
        <a:xfrm>
          <a:off x="645795" y="11447145"/>
          <a:ext cx="5846445" cy="996315"/>
        </a:xfrm>
        <a:prstGeom prst="rect">
          <a:avLst/>
        </a:prstGeom>
        <a:solidFill>
          <a:schemeClr val="accent3">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u="none" strike="noStrike">
              <a:solidFill>
                <a:schemeClr val="dk1"/>
              </a:solidFill>
              <a:effectLst/>
              <a:latin typeface="+mn-lt"/>
              <a:ea typeface="+mn-ea"/>
              <a:cs typeface="+mn-cs"/>
            </a:rPr>
            <a:t>6. Next calculate marginal revenue, knowing that it is the difference between the revenue at the price shown and the revenue at 1/400 of a cent less.</a:t>
          </a:r>
          <a:r>
            <a:rPr lang="en-US" sz="1100" b="0" i="0" u="none" strike="noStrike" baseline="0">
              <a:solidFill>
                <a:schemeClr val="dk1"/>
              </a:solidFill>
              <a:effectLst/>
              <a:latin typeface="+mn-lt"/>
              <a:ea typeface="+mn-ea"/>
              <a:cs typeface="+mn-cs"/>
            </a:rPr>
            <a:t> Calculate 1/400 of a cent as well as the new price. </a:t>
          </a:r>
        </a:p>
        <a:p>
          <a:endParaRPr lang="en-US" sz="1100" b="0" i="0" u="none" strike="noStrike" baseline="0">
            <a:solidFill>
              <a:schemeClr val="dk1"/>
            </a:solidFill>
            <a:effectLst/>
            <a:latin typeface="+mn-lt"/>
            <a:ea typeface="+mn-ea"/>
            <a:cs typeface="+mn-cs"/>
          </a:endParaRPr>
        </a:p>
        <a:p>
          <a:r>
            <a:rPr lang="en-US" sz="1100" b="0" i="0" u="none" strike="noStrike" baseline="0">
              <a:solidFill>
                <a:schemeClr val="dk1"/>
              </a:solidFill>
              <a:effectLst/>
              <a:latin typeface="+mn-lt"/>
              <a:ea typeface="+mn-ea"/>
              <a:cs typeface="+mn-cs"/>
            </a:rPr>
            <a:t>Complete the table to the right:</a:t>
          </a:r>
          <a:endParaRPr lang="en-US" sz="1100"/>
        </a:p>
      </xdr:txBody>
    </xdr:sp>
    <xdr:clientData/>
  </xdr:twoCellAnchor>
  <xdr:twoCellAnchor>
    <xdr:from>
      <xdr:col>1</xdr:col>
      <xdr:colOff>99060</xdr:colOff>
      <xdr:row>96</xdr:row>
      <xdr:rowOff>17144</xdr:rowOff>
    </xdr:from>
    <xdr:to>
      <xdr:col>9</xdr:col>
      <xdr:colOff>561975</xdr:colOff>
      <xdr:row>100</xdr:row>
      <xdr:rowOff>57150</xdr:rowOff>
    </xdr:to>
    <xdr:sp macro="" textlink="">
      <xdr:nvSpPr>
        <xdr:cNvPr id="8" name="TextBox 7">
          <a:extLst>
            <a:ext uri="{FF2B5EF4-FFF2-40B4-BE49-F238E27FC236}">
              <a16:creationId xmlns:a16="http://schemas.microsoft.com/office/drawing/2014/main" id="{00000000-0008-0000-0100-000008000000}"/>
            </a:ext>
          </a:extLst>
        </xdr:cNvPr>
        <xdr:cNvSpPr txBox="1"/>
      </xdr:nvSpPr>
      <xdr:spPr>
        <a:xfrm>
          <a:off x="670560" y="19229069"/>
          <a:ext cx="5777865" cy="763906"/>
        </a:xfrm>
        <a:prstGeom prst="rect">
          <a:avLst/>
        </a:prstGeom>
        <a:solidFill>
          <a:schemeClr val="bg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u="none" strike="noStrike">
              <a:solidFill>
                <a:schemeClr val="dk1"/>
              </a:solidFill>
              <a:effectLst/>
              <a:latin typeface="+mn-lt"/>
              <a:ea typeface="+mn-ea"/>
              <a:cs typeface="+mn-cs"/>
            </a:rPr>
            <a:t>7. Does MC = MR at the maximum profit point?</a:t>
          </a:r>
          <a:r>
            <a:rPr lang="en-US"/>
            <a:t>  Yes  because the Profit Maximization Rule has it  </a:t>
          </a:r>
        </a:p>
        <a:p>
          <a:r>
            <a:rPr lang="en-US" sz="1100"/>
            <a:t>that  a  company selects to maximize profits, it must choose the level of output where</a:t>
          </a:r>
          <a:r>
            <a:rPr lang="en-US" sz="1100" baseline="0"/>
            <a:t> MR = MC</a:t>
          </a:r>
        </a:p>
        <a:p>
          <a:r>
            <a:rPr lang="en-US" sz="1100" baseline="0"/>
            <a:t>because at point MR &lt; MC, for any extra unit produced, the cost will be higher than the revenue</a:t>
          </a:r>
        </a:p>
        <a:p>
          <a:r>
            <a:rPr lang="en-US" sz="1100" baseline="0"/>
            <a:t>resulting less creation. However, optimal quantity produced ought to be at MR = MC.</a:t>
          </a:r>
        </a:p>
        <a:p>
          <a:endParaRPr lang="en-US" sz="1100"/>
        </a:p>
      </xdr:txBody>
    </xdr:sp>
    <xdr:clientData/>
  </xdr:twoCellAnchor>
  <xdr:twoCellAnchor>
    <xdr:from>
      <xdr:col>0</xdr:col>
      <xdr:colOff>579120</xdr:colOff>
      <xdr:row>34</xdr:row>
      <xdr:rowOff>144780</xdr:rowOff>
    </xdr:from>
    <xdr:to>
      <xdr:col>10</xdr:col>
      <xdr:colOff>0</xdr:colOff>
      <xdr:row>43</xdr:row>
      <xdr:rowOff>76200</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579120" y="5574030"/>
          <a:ext cx="5945505" cy="1560195"/>
        </a:xfrm>
        <a:prstGeom prst="rect">
          <a:avLst/>
        </a:prstGeom>
        <a:solidFill>
          <a:schemeClr val="bg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2. After seeing your analysis of his decline in profit, Cal decides to lower the price of gas to $2.759 per gallon.</a:t>
          </a:r>
          <a:r>
            <a:rPr lang="en-US" sz="1100">
              <a:solidFill>
                <a:schemeClr val="dk1"/>
              </a:solidFill>
              <a:effectLst/>
              <a:latin typeface="+mn-lt"/>
              <a:ea typeface="+mn-ea"/>
              <a:cs typeface="+mn-cs"/>
            </a:rPr>
            <a:t> </a:t>
          </a:r>
          <a:r>
            <a:rPr lang="en-US" sz="1100" b="0" i="0">
              <a:solidFill>
                <a:schemeClr val="dk1"/>
              </a:solidFill>
              <a:effectLst/>
              <a:latin typeface="+mn-lt"/>
              <a:ea typeface="+mn-ea"/>
              <a:cs typeface="+mn-cs"/>
            </a:rPr>
            <a:t>Afte</a:t>
          </a:r>
          <a:r>
            <a:rPr lang="en-US" sz="1100" b="0" i="0" baseline="0">
              <a:solidFill>
                <a:schemeClr val="dk1"/>
              </a:solidFill>
              <a:effectLst/>
              <a:latin typeface="+mn-lt"/>
              <a:ea typeface="+mn-ea"/>
              <a:cs typeface="+mn-cs"/>
            </a:rPr>
            <a:t>r this change, the v</a:t>
          </a:r>
          <a:r>
            <a:rPr lang="en-US" sz="1100" b="0" i="0">
              <a:solidFill>
                <a:schemeClr val="dk1"/>
              </a:solidFill>
              <a:effectLst/>
              <a:latin typeface="+mn-lt"/>
              <a:ea typeface="+mn-ea"/>
              <a:cs typeface="+mn-cs"/>
            </a:rPr>
            <a:t>olume sold increased to 4,000 gallons per day.</a:t>
          </a:r>
          <a:r>
            <a:rPr lang="en-US" sz="1100">
              <a:solidFill>
                <a:schemeClr val="dk1"/>
              </a:solidFill>
              <a:effectLst/>
              <a:latin typeface="+mn-lt"/>
              <a:ea typeface="+mn-ea"/>
              <a:cs typeface="+mn-cs"/>
            </a:rPr>
            <a:t> </a:t>
          </a:r>
          <a:r>
            <a:rPr lang="en-US" sz="1100" b="0" i="0">
              <a:solidFill>
                <a:schemeClr val="dk1"/>
              </a:solidFill>
              <a:effectLst/>
              <a:latin typeface="+mn-lt"/>
              <a:ea typeface="+mn-ea"/>
              <a:cs typeface="+mn-cs"/>
            </a:rPr>
            <a:t>He asks you to measure his business gains or losses at $2.759.</a:t>
          </a:r>
          <a:endParaRPr lang="en-US">
            <a:effectLst/>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What is the price elasticity of demand? Can</a:t>
          </a:r>
          <a:r>
            <a:rPr lang="en-US" sz="1100" baseline="0">
              <a:solidFill>
                <a:schemeClr val="dk1"/>
              </a:solidFill>
              <a:effectLst/>
              <a:latin typeface="+mn-lt"/>
              <a:ea typeface="+mn-ea"/>
              <a:cs typeface="+mn-cs"/>
            </a:rPr>
            <a:t> the </a:t>
          </a:r>
          <a:r>
            <a:rPr lang="en-US" sz="1100">
              <a:solidFill>
                <a:schemeClr val="dk1"/>
              </a:solidFill>
              <a:effectLst/>
              <a:latin typeface="+mn-lt"/>
              <a:ea typeface="+mn-ea"/>
              <a:cs typeface="+mn-cs"/>
            </a:rPr>
            <a:t>elasticity be characterized as elastic, inelastic, or neither? What does this mean and why does it matter? Will revenues increase or decrease as a result of the price cut? By how much? Cal</a:t>
          </a:r>
          <a:r>
            <a:rPr lang="en-US" sz="1100" baseline="0">
              <a:solidFill>
                <a:schemeClr val="dk1"/>
              </a:solidFill>
              <a:effectLst/>
              <a:latin typeface="+mn-lt"/>
              <a:ea typeface="+mn-ea"/>
              <a:cs typeface="+mn-cs"/>
            </a:rPr>
            <a:t> tells you that his fixed costs are $50 per day. By how much did profits increase or decline? (</a:t>
          </a:r>
          <a:r>
            <a:rPr lang="en-US" sz="1100">
              <a:solidFill>
                <a:schemeClr val="dk1"/>
              </a:solidFill>
              <a:effectLst/>
              <a:latin typeface="+mn-lt"/>
              <a:ea typeface="+mn-ea"/>
              <a:cs typeface="+mn-cs"/>
            </a:rPr>
            <a:t>Profits are revenue minus all costs.)</a:t>
          </a:r>
          <a:endParaRPr lang="en-US">
            <a:effectLst/>
          </a:endParaRPr>
        </a:p>
      </xdr:txBody>
    </xdr:sp>
    <xdr:clientData/>
  </xdr:twoCellAnchor>
  <xdr:twoCellAnchor>
    <xdr:from>
      <xdr:col>1</xdr:col>
      <xdr:colOff>15240</xdr:colOff>
      <xdr:row>49</xdr:row>
      <xdr:rowOff>53341</xdr:rowOff>
    </xdr:from>
    <xdr:to>
      <xdr:col>10</xdr:col>
      <xdr:colOff>0</xdr:colOff>
      <xdr:row>58</xdr:row>
      <xdr:rowOff>85726</xdr:rowOff>
    </xdr:to>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596265" y="8559166"/>
          <a:ext cx="5928360" cy="1661160"/>
        </a:xfrm>
        <a:prstGeom prst="rect">
          <a:avLst/>
        </a:prstGeom>
        <a:solidFill>
          <a:schemeClr val="bg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3. After seeing the result, Cal decides to lower his price once again to $2.749 per gallon.</a:t>
          </a:r>
          <a:r>
            <a:rPr lang="en-US" sz="1100">
              <a:solidFill>
                <a:schemeClr val="dk1"/>
              </a:solidFill>
              <a:effectLst/>
              <a:latin typeface="+mn-lt"/>
              <a:ea typeface="+mn-ea"/>
              <a:cs typeface="+mn-cs"/>
            </a:rPr>
            <a:t> </a:t>
          </a:r>
          <a:r>
            <a:rPr lang="en-US" sz="1100" b="0" i="0">
              <a:solidFill>
                <a:schemeClr val="dk1"/>
              </a:solidFill>
              <a:effectLst/>
              <a:latin typeface="+mn-lt"/>
              <a:ea typeface="+mn-ea"/>
              <a:cs typeface="+mn-cs"/>
            </a:rPr>
            <a:t>Once again, volume increases and settles at 4,400 gallons per day.</a:t>
          </a:r>
          <a:r>
            <a:rPr lang="en-US" sz="1100" b="0" i="0" baseline="0">
              <a:solidFill>
                <a:schemeClr val="dk1"/>
              </a:solidFill>
              <a:effectLst/>
              <a:latin typeface="+mn-lt"/>
              <a:ea typeface="+mn-ea"/>
              <a:cs typeface="+mn-cs"/>
            </a:rPr>
            <a:t> </a:t>
          </a:r>
          <a:r>
            <a:rPr lang="en-US" sz="1100" b="0" i="0">
              <a:solidFill>
                <a:schemeClr val="dk1"/>
              </a:solidFill>
              <a:effectLst/>
              <a:latin typeface="+mn-lt"/>
              <a:ea typeface="+mn-ea"/>
              <a:cs typeface="+mn-cs"/>
            </a:rPr>
            <a:t>He is worried that any further</a:t>
          </a:r>
          <a:r>
            <a:rPr lang="en-US" sz="1100" b="0" i="0" baseline="0">
              <a:solidFill>
                <a:schemeClr val="dk1"/>
              </a:solidFill>
              <a:effectLst/>
              <a:latin typeface="+mn-lt"/>
              <a:ea typeface="+mn-ea"/>
              <a:cs typeface="+mn-cs"/>
            </a:rPr>
            <a:t> </a:t>
          </a:r>
          <a:r>
            <a:rPr lang="en-US" sz="1100" b="0" i="0">
              <a:solidFill>
                <a:schemeClr val="dk1"/>
              </a:solidFill>
              <a:effectLst/>
              <a:latin typeface="+mn-lt"/>
              <a:ea typeface="+mn-ea"/>
              <a:cs typeface="+mn-cs"/>
            </a:rPr>
            <a:t>price cut will cause the discount station</a:t>
          </a:r>
          <a:r>
            <a:rPr lang="en-US" sz="1100" b="0" i="0" baseline="0">
              <a:solidFill>
                <a:schemeClr val="dk1"/>
              </a:solidFill>
              <a:effectLst/>
              <a:latin typeface="+mn-lt"/>
              <a:ea typeface="+mn-ea"/>
              <a:cs typeface="+mn-cs"/>
            </a:rPr>
            <a:t> across the street</a:t>
          </a:r>
          <a:r>
            <a:rPr lang="en-US" sz="1100" b="0" i="0">
              <a:solidFill>
                <a:schemeClr val="dk1"/>
              </a:solidFill>
              <a:effectLst/>
              <a:latin typeface="+mn-lt"/>
              <a:ea typeface="+mn-ea"/>
              <a:cs typeface="+mn-cs"/>
            </a:rPr>
            <a:t> to also lower it price.</a:t>
          </a:r>
          <a:r>
            <a:rPr lang="en-US" sz="1100" b="0" i="0" baseline="0">
              <a:solidFill>
                <a:schemeClr val="dk1"/>
              </a:solidFill>
              <a:effectLst/>
              <a:latin typeface="+mn-lt"/>
              <a:ea typeface="+mn-ea"/>
              <a:cs typeface="+mn-cs"/>
            </a:rPr>
            <a:t>  </a:t>
          </a:r>
          <a:r>
            <a:rPr lang="en-US" sz="1100" b="0" i="0">
              <a:solidFill>
                <a:schemeClr val="dk1"/>
              </a:solidFill>
              <a:effectLst/>
              <a:latin typeface="+mn-lt"/>
              <a:ea typeface="+mn-ea"/>
              <a:cs typeface="+mn-cs"/>
            </a:rPr>
            <a:t>He wants to know what his price should be.</a:t>
          </a:r>
          <a:r>
            <a:rPr lang="en-US" sz="1100">
              <a:solidFill>
                <a:schemeClr val="dk1"/>
              </a:solidFill>
              <a:effectLst/>
              <a:latin typeface="+mn-lt"/>
              <a:ea typeface="+mn-ea"/>
              <a:cs typeface="+mn-cs"/>
            </a:rPr>
            <a:t> </a:t>
          </a:r>
          <a:endParaRPr lang="en-US">
            <a:effectLst/>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What is the price elasticity of demand? Can</a:t>
          </a:r>
          <a:r>
            <a:rPr lang="en-US" sz="1100" baseline="0">
              <a:solidFill>
                <a:schemeClr val="dk1"/>
              </a:solidFill>
              <a:effectLst/>
              <a:latin typeface="+mn-lt"/>
              <a:ea typeface="+mn-ea"/>
              <a:cs typeface="+mn-cs"/>
            </a:rPr>
            <a:t> the </a:t>
          </a:r>
          <a:r>
            <a:rPr lang="en-US" sz="1100">
              <a:solidFill>
                <a:schemeClr val="dk1"/>
              </a:solidFill>
              <a:effectLst/>
              <a:latin typeface="+mn-lt"/>
              <a:ea typeface="+mn-ea"/>
              <a:cs typeface="+mn-cs"/>
            </a:rPr>
            <a:t>elasticity be characterized as elastic, inelastic, or neither? What does this mean and why does it matter? Will revenues increase or decrease as a result of the price cut? By how much? Cal</a:t>
          </a:r>
          <a:r>
            <a:rPr lang="en-US" sz="1100" baseline="0">
              <a:solidFill>
                <a:schemeClr val="dk1"/>
              </a:solidFill>
              <a:effectLst/>
              <a:latin typeface="+mn-lt"/>
              <a:ea typeface="+mn-ea"/>
              <a:cs typeface="+mn-cs"/>
            </a:rPr>
            <a:t> tells you that his fixed costs are $50 per day. By how much did profits increase or decline? (</a:t>
          </a:r>
          <a:r>
            <a:rPr lang="en-US" sz="1100">
              <a:solidFill>
                <a:schemeClr val="dk1"/>
              </a:solidFill>
              <a:effectLst/>
              <a:latin typeface="+mn-lt"/>
              <a:ea typeface="+mn-ea"/>
              <a:cs typeface="+mn-cs"/>
            </a:rPr>
            <a:t>Profits are revenue minus all costs.)</a:t>
          </a:r>
          <a:endParaRPr lang="en-US">
            <a:effectLst/>
          </a:endParaRPr>
        </a:p>
      </xdr:txBody>
    </xdr:sp>
    <xdr:clientData/>
  </xdr:twoCellAnchor>
  <xdr:twoCellAnchor>
    <xdr:from>
      <xdr:col>1</xdr:col>
      <xdr:colOff>30480</xdr:colOff>
      <xdr:row>63</xdr:row>
      <xdr:rowOff>114300</xdr:rowOff>
    </xdr:from>
    <xdr:to>
      <xdr:col>10</xdr:col>
      <xdr:colOff>0</xdr:colOff>
      <xdr:row>73</xdr:row>
      <xdr:rowOff>38100</xdr:rowOff>
    </xdr:to>
    <xdr:sp macro="" textlink="">
      <xdr:nvSpPr>
        <xdr:cNvPr id="6" name="TextBox 5">
          <a:extLst>
            <a:ext uri="{FF2B5EF4-FFF2-40B4-BE49-F238E27FC236}">
              <a16:creationId xmlns:a16="http://schemas.microsoft.com/office/drawing/2014/main" id="{00000000-0008-0000-0100-000006000000}"/>
            </a:ext>
          </a:extLst>
        </xdr:cNvPr>
        <xdr:cNvSpPr txBox="1"/>
      </xdr:nvSpPr>
      <xdr:spPr>
        <a:xfrm>
          <a:off x="624840" y="8001000"/>
          <a:ext cx="5867400" cy="2430780"/>
        </a:xfrm>
        <a:prstGeom prst="rect">
          <a:avLst/>
        </a:prstGeom>
        <a:solidFill>
          <a:schemeClr val="bg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0" i="0">
              <a:solidFill>
                <a:schemeClr val="dk1"/>
              </a:solidFill>
              <a:effectLst/>
              <a:latin typeface="+mn-lt"/>
              <a:ea typeface="+mn-ea"/>
              <a:cs typeface="+mn-cs"/>
            </a:rPr>
            <a:t>4. Cal's son is studying in the MBA program at UMUC.</a:t>
          </a:r>
          <a:r>
            <a:rPr lang="en-US" sz="1100" b="0" i="0" baseline="0">
              <a:solidFill>
                <a:schemeClr val="dk1"/>
              </a:solidFill>
              <a:effectLst/>
              <a:latin typeface="+mn-lt"/>
              <a:ea typeface="+mn-ea"/>
              <a:cs typeface="+mn-cs"/>
            </a:rPr>
            <a:t> </a:t>
          </a:r>
          <a:r>
            <a:rPr lang="en-US" sz="1100" b="0" i="0">
              <a:solidFill>
                <a:schemeClr val="dk1"/>
              </a:solidFill>
              <a:effectLst/>
              <a:latin typeface="+mn-lt"/>
              <a:ea typeface="+mn-ea"/>
              <a:cs typeface="+mn-cs"/>
            </a:rPr>
            <a:t>He tells his father that profit maximization occurs when marginal cost (MC) = marginal revenue (MR).</a:t>
          </a:r>
          <a:r>
            <a:rPr lang="en-US" sz="1100" b="0" i="0" baseline="0">
              <a:solidFill>
                <a:schemeClr val="dk1"/>
              </a:solidFill>
              <a:effectLst/>
              <a:latin typeface="+mn-lt"/>
              <a:ea typeface="+mn-ea"/>
              <a:cs typeface="+mn-cs"/>
            </a:rPr>
            <a:t> </a:t>
          </a:r>
          <a:r>
            <a:rPr lang="en-US" sz="1100" b="0" i="0">
              <a:solidFill>
                <a:schemeClr val="dk1"/>
              </a:solidFill>
              <a:effectLst/>
              <a:latin typeface="+mn-lt"/>
              <a:ea typeface="+mn-ea"/>
              <a:cs typeface="+mn-cs"/>
            </a:rPr>
            <a:t>Cal asks you for a definition of each.</a:t>
          </a:r>
          <a:r>
            <a:rPr lang="en-US" sz="1100" b="0" i="0" baseline="0">
              <a:solidFill>
                <a:schemeClr val="dk1"/>
              </a:solidFill>
              <a:effectLst/>
              <a:latin typeface="+mn-lt"/>
              <a:ea typeface="+mn-ea"/>
              <a:cs typeface="+mn-cs"/>
            </a:rPr>
            <a:t> </a:t>
          </a:r>
          <a:r>
            <a:rPr lang="en-US" sz="1100" b="0" i="0">
              <a:solidFill>
                <a:schemeClr val="dk1"/>
              </a:solidFill>
              <a:effectLst/>
              <a:latin typeface="+mn-lt"/>
              <a:ea typeface="+mn-ea"/>
              <a:cs typeface="+mn-cs"/>
            </a:rPr>
            <a:t>You tell Cal that his marginal cost is the same as his variable cost, or $2.661 per gallon.</a:t>
          </a:r>
          <a:r>
            <a:rPr lang="en-US" sz="1100" b="0" i="0" baseline="0">
              <a:solidFill>
                <a:schemeClr val="dk1"/>
              </a:solidFill>
              <a:effectLst/>
              <a:latin typeface="+mn-lt"/>
              <a:ea typeface="+mn-ea"/>
              <a:cs typeface="+mn-cs"/>
            </a:rPr>
            <a:t> </a:t>
          </a:r>
        </a:p>
        <a:p>
          <a:endParaRPr lang="en-US" sz="1100" b="0" i="0" baseline="0">
            <a:solidFill>
              <a:schemeClr val="dk1"/>
            </a:solidFill>
            <a:effectLst/>
            <a:latin typeface="+mn-lt"/>
            <a:ea typeface="+mn-ea"/>
            <a:cs typeface="+mn-cs"/>
          </a:endParaRPr>
        </a:p>
        <a:p>
          <a:r>
            <a:rPr lang="en-US" sz="1100" b="0" i="0">
              <a:solidFill>
                <a:schemeClr val="dk1"/>
              </a:solidFill>
              <a:effectLst/>
              <a:latin typeface="+mn-lt"/>
              <a:ea typeface="+mn-ea"/>
              <a:cs typeface="+mn-cs"/>
            </a:rPr>
            <a:t>Marginal revenue is more difficult.</a:t>
          </a:r>
          <a:r>
            <a:rPr lang="en-US" sz="1100" b="0" i="0" baseline="0">
              <a:solidFill>
                <a:schemeClr val="dk1"/>
              </a:solidFill>
              <a:effectLst/>
              <a:latin typeface="+mn-lt"/>
              <a:ea typeface="+mn-ea"/>
              <a:cs typeface="+mn-cs"/>
            </a:rPr>
            <a:t>  </a:t>
          </a:r>
          <a:r>
            <a:rPr lang="en-US" sz="1100" b="0" i="0">
              <a:solidFill>
                <a:schemeClr val="dk1"/>
              </a:solidFill>
              <a:effectLst/>
              <a:latin typeface="+mn-lt"/>
              <a:ea typeface="+mn-ea"/>
              <a:cs typeface="+mn-cs"/>
            </a:rPr>
            <a:t>Marginal revenue is the increase in total revenue from selling one more unit or gallon.</a:t>
          </a:r>
          <a:r>
            <a:rPr lang="en-US" sz="1100" b="0" i="0" baseline="0">
              <a:solidFill>
                <a:schemeClr val="dk1"/>
              </a:solidFill>
              <a:effectLst/>
              <a:latin typeface="+mn-lt"/>
              <a:ea typeface="+mn-ea"/>
              <a:cs typeface="+mn-cs"/>
            </a:rPr>
            <a:t> </a:t>
          </a:r>
          <a:r>
            <a:rPr lang="en-US" sz="1100" b="0" i="0">
              <a:solidFill>
                <a:schemeClr val="dk1"/>
              </a:solidFill>
              <a:effectLst/>
              <a:latin typeface="+mn-lt"/>
              <a:ea typeface="+mn-ea"/>
              <a:cs typeface="+mn-cs"/>
            </a:rPr>
            <a:t>You decide that if a price change of 1 cent causes demand to change by 400 gallons,</a:t>
          </a:r>
          <a:r>
            <a:rPr lang="en-US" sz="1100" b="0" i="0" baseline="0">
              <a:solidFill>
                <a:schemeClr val="dk1"/>
              </a:solidFill>
              <a:effectLst/>
              <a:latin typeface="+mn-lt"/>
              <a:ea typeface="+mn-ea"/>
              <a:cs typeface="+mn-cs"/>
            </a:rPr>
            <a:t> t</a:t>
          </a:r>
          <a:r>
            <a:rPr lang="en-US" sz="1100" b="0" i="0">
              <a:solidFill>
                <a:schemeClr val="dk1"/>
              </a:solidFill>
              <a:effectLst/>
              <a:latin typeface="+mn-lt"/>
              <a:ea typeface="+mn-ea"/>
              <a:cs typeface="+mn-cs"/>
            </a:rPr>
            <a:t>hen a price change of 1 cent divided by 400 gallons is the price change to sell one more gallon.</a:t>
          </a:r>
          <a:r>
            <a:rPr lang="en-US" sz="1100">
              <a:solidFill>
                <a:schemeClr val="dk1"/>
              </a:solidFill>
              <a:effectLst/>
              <a:latin typeface="+mn-lt"/>
              <a:ea typeface="+mn-ea"/>
              <a:cs typeface="+mn-cs"/>
            </a:rPr>
            <a:t> </a:t>
          </a:r>
        </a:p>
        <a:p>
          <a:endParaRPr lang="en-US" sz="1100" b="0" i="0">
            <a:solidFill>
              <a:schemeClr val="dk1"/>
            </a:solidFill>
            <a:effectLst/>
            <a:latin typeface="+mn-lt"/>
            <a:ea typeface="+mn-ea"/>
            <a:cs typeface="+mn-cs"/>
          </a:endParaRPr>
        </a:p>
        <a:p>
          <a:r>
            <a:rPr lang="en-US" sz="1100" b="0" i="0">
              <a:solidFill>
                <a:schemeClr val="dk1"/>
              </a:solidFill>
              <a:effectLst/>
              <a:latin typeface="+mn-lt"/>
              <a:ea typeface="+mn-ea"/>
              <a:cs typeface="+mn-cs"/>
            </a:rPr>
            <a:t>Give</a:t>
          </a:r>
          <a:r>
            <a:rPr lang="en-US" sz="1100" b="0" i="0" baseline="0">
              <a:solidFill>
                <a:schemeClr val="dk1"/>
              </a:solidFill>
              <a:effectLst/>
              <a:latin typeface="+mn-lt"/>
              <a:ea typeface="+mn-ea"/>
              <a:cs typeface="+mn-cs"/>
            </a:rPr>
            <a:t>n that y</a:t>
          </a:r>
          <a:r>
            <a:rPr lang="en-US" sz="1100" b="0" i="0">
              <a:solidFill>
                <a:schemeClr val="dk1"/>
              </a:solidFill>
              <a:effectLst/>
              <a:latin typeface="+mn-lt"/>
              <a:ea typeface="+mn-ea"/>
              <a:cs typeface="+mn-cs"/>
            </a:rPr>
            <a:t>ou know the price and quantity of gallons sold so far,</a:t>
          </a:r>
          <a:r>
            <a:rPr lang="en-US" sz="1100" b="0" i="0" baseline="0">
              <a:solidFill>
                <a:schemeClr val="dk1"/>
              </a:solidFill>
              <a:effectLst/>
              <a:latin typeface="+mn-lt"/>
              <a:ea typeface="+mn-ea"/>
              <a:cs typeface="+mn-cs"/>
            </a:rPr>
            <a:t> and that Cal's cost is $2.661 per gallon, </a:t>
          </a:r>
          <a:r>
            <a:rPr lang="en-US" sz="1100" b="0" i="0">
              <a:solidFill>
                <a:schemeClr val="dk1"/>
              </a:solidFill>
              <a:effectLst/>
              <a:latin typeface="+mn-lt"/>
              <a:ea typeface="+mn-ea"/>
              <a:cs typeface="+mn-cs"/>
            </a:rPr>
            <a:t>complete the table to the right:</a:t>
          </a:r>
          <a:r>
            <a:rPr lang="en-US" sz="1100">
              <a:solidFill>
                <a:schemeClr val="dk1"/>
              </a:solidFill>
              <a:effectLst/>
              <a:latin typeface="+mn-lt"/>
              <a:ea typeface="+mn-ea"/>
              <a:cs typeface="+mn-cs"/>
            </a:rPr>
            <a:t> </a:t>
          </a:r>
          <a:endParaRPr lang="en-US">
            <a:effectLst/>
          </a:endParaRPr>
        </a:p>
        <a:p>
          <a:endParaRPr lang="en-US" sz="1100"/>
        </a:p>
      </xdr:txBody>
    </xdr:sp>
    <xdr:clientData/>
  </xdr:twoCellAnchor>
  <xdr:twoCellAnchor>
    <xdr:from>
      <xdr:col>1</xdr:col>
      <xdr:colOff>45720</xdr:colOff>
      <xdr:row>74</xdr:row>
      <xdr:rowOff>106680</xdr:rowOff>
    </xdr:from>
    <xdr:to>
      <xdr:col>10</xdr:col>
      <xdr:colOff>7620</xdr:colOff>
      <xdr:row>79</xdr:row>
      <xdr:rowOff>76200</xdr:rowOff>
    </xdr:to>
    <xdr:sp macro="" textlink="">
      <xdr:nvSpPr>
        <xdr:cNvPr id="9" name="TextBox 8">
          <a:extLst>
            <a:ext uri="{FF2B5EF4-FFF2-40B4-BE49-F238E27FC236}">
              <a16:creationId xmlns:a16="http://schemas.microsoft.com/office/drawing/2014/main" id="{00000000-0008-0000-0100-000009000000}"/>
            </a:ext>
          </a:extLst>
        </xdr:cNvPr>
        <xdr:cNvSpPr txBox="1"/>
      </xdr:nvSpPr>
      <xdr:spPr>
        <a:xfrm>
          <a:off x="640080" y="10675620"/>
          <a:ext cx="5859780" cy="495300"/>
        </a:xfrm>
        <a:prstGeom prst="rect">
          <a:avLst/>
        </a:prstGeom>
        <a:solidFill>
          <a:schemeClr val="bg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lang="en-US" sz="1100" b="0" i="0">
              <a:solidFill>
                <a:schemeClr val="dk1"/>
              </a:solidFill>
              <a:effectLst/>
              <a:latin typeface="+mn-lt"/>
              <a:ea typeface="+mn-ea"/>
              <a:cs typeface="+mn-cs"/>
            </a:rPr>
            <a:t>5. Once you calculate total profit, what is the profit maximizing price?</a:t>
          </a:r>
          <a:r>
            <a:rPr lang="en-US" sz="1100">
              <a:solidFill>
                <a:schemeClr val="dk1"/>
              </a:solidFill>
              <a:effectLst/>
              <a:latin typeface="+mn-lt"/>
              <a:ea typeface="+mn-ea"/>
              <a:cs typeface="+mn-cs"/>
            </a:rPr>
            <a:t> </a:t>
          </a:r>
          <a:endParaRPr lang="en-US">
            <a:effectLst/>
          </a:endParaRPr>
        </a:p>
        <a:p>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ycharts.com/indicators/us_diesel_price" TargetMode="External"/><Relationship Id="rId2" Type="http://schemas.openxmlformats.org/officeDocument/2006/relationships/hyperlink" Target="https://markets.businessinsider.com/commodities/heating-oil-price" TargetMode="External"/><Relationship Id="rId1" Type="http://schemas.openxmlformats.org/officeDocument/2006/relationships/hyperlink" Target="https://www.statista.com/statistics/671580/quarterly-retail-price-of-gasoline-in-the-united-states/"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58"/>
  <sheetViews>
    <sheetView showGridLines="0" tabSelected="1" topLeftCell="A49" workbookViewId="0">
      <selection activeCell="E73" sqref="E73"/>
    </sheetView>
  </sheetViews>
  <sheetFormatPr defaultColWidth="14.453125" defaultRowHeight="15" customHeight="1"/>
  <cols>
    <col min="1" max="1" width="8.54296875" style="35" customWidth="1"/>
    <col min="2" max="2" width="15.453125" style="35" customWidth="1"/>
    <col min="3" max="3" width="21.453125" style="35" customWidth="1"/>
    <col min="4" max="4" width="8.54296875" style="35" customWidth="1"/>
    <col min="5" max="5" width="14.54296875" style="35" customWidth="1"/>
    <col min="6" max="6" width="12.54296875" style="35" customWidth="1"/>
    <col min="7" max="7" width="8.54296875" style="35" customWidth="1"/>
    <col min="8" max="16384" width="14.453125" style="35"/>
  </cols>
  <sheetData>
    <row r="1" spans="1:4" ht="14.25" customHeight="1"/>
    <row r="2" spans="1:4" ht="14.25" customHeight="1">
      <c r="A2" s="72"/>
      <c r="B2" s="73"/>
      <c r="C2" s="73"/>
      <c r="D2" s="73"/>
    </row>
    <row r="3" spans="1:4" ht="14.25" customHeight="1" thickBot="1"/>
    <row r="4" spans="1:4" ht="14.25" customHeight="1" thickBot="1">
      <c r="B4" s="74" t="s">
        <v>0</v>
      </c>
      <c r="C4" s="75"/>
    </row>
    <row r="5" spans="1:4" ht="29.5" thickBot="1">
      <c r="B5" s="36" t="s">
        <v>1</v>
      </c>
      <c r="C5" s="37" t="s">
        <v>8</v>
      </c>
    </row>
    <row r="6" spans="1:4" ht="14.25" customHeight="1" thickBot="1">
      <c r="B6" s="38">
        <v>50</v>
      </c>
      <c r="C6" s="39">
        <v>112</v>
      </c>
    </row>
    <row r="7" spans="1:4" ht="14.25" customHeight="1" thickBot="1">
      <c r="B7" s="38">
        <v>60</v>
      </c>
      <c r="C7" s="39">
        <v>107</v>
      </c>
    </row>
    <row r="8" spans="1:4" ht="14.25" customHeight="1" thickBot="1">
      <c r="B8" s="38">
        <v>70</v>
      </c>
      <c r="C8" s="39">
        <v>102</v>
      </c>
    </row>
    <row r="9" spans="1:4" ht="14.25" customHeight="1" thickBot="1">
      <c r="B9" s="38">
        <v>80</v>
      </c>
      <c r="C9" s="39">
        <v>97</v>
      </c>
    </row>
    <row r="10" spans="1:4" ht="14.25" customHeight="1" thickBot="1">
      <c r="B10" s="38">
        <v>90</v>
      </c>
      <c r="C10" s="39">
        <v>92</v>
      </c>
    </row>
    <row r="11" spans="1:4" ht="14.25" customHeight="1">
      <c r="B11" s="40" t="s">
        <v>7</v>
      </c>
    </row>
    <row r="12" spans="1:4" ht="14.25" customHeight="1"/>
    <row r="13" spans="1:4" ht="14.25" customHeight="1" thickBot="1"/>
    <row r="14" spans="1:4" ht="14.25" customHeight="1" thickBot="1">
      <c r="B14" s="74" t="s">
        <v>2</v>
      </c>
      <c r="C14" s="75"/>
    </row>
    <row r="15" spans="1:4" ht="29.5" customHeight="1" thickBot="1">
      <c r="B15" s="36" t="s">
        <v>1</v>
      </c>
      <c r="C15" s="37" t="s">
        <v>9</v>
      </c>
    </row>
    <row r="16" spans="1:4" ht="14.25" customHeight="1" thickBot="1">
      <c r="B16" s="38">
        <v>50</v>
      </c>
      <c r="C16" s="39">
        <v>90</v>
      </c>
    </row>
    <row r="17" spans="1:26" ht="14.25" customHeight="1" thickBot="1">
      <c r="B17" s="38">
        <v>60</v>
      </c>
      <c r="C17" s="39">
        <v>94</v>
      </c>
    </row>
    <row r="18" spans="1:26" ht="14.25" customHeight="1" thickBot="1">
      <c r="B18" s="38">
        <v>70</v>
      </c>
      <c r="C18" s="39">
        <v>98</v>
      </c>
    </row>
    <row r="19" spans="1:26" ht="14.25" customHeight="1" thickBot="1">
      <c r="B19" s="38">
        <v>80</v>
      </c>
      <c r="C19" s="39">
        <v>102</v>
      </c>
    </row>
    <row r="20" spans="1:26" ht="14.25" customHeight="1" thickBot="1">
      <c r="B20" s="38">
        <v>90</v>
      </c>
      <c r="C20" s="39">
        <v>106</v>
      </c>
    </row>
    <row r="21" spans="1:26" ht="14.25" customHeight="1">
      <c r="B21" s="41" t="s">
        <v>7</v>
      </c>
      <c r="C21" s="42"/>
    </row>
    <row r="22" spans="1:26" ht="14.25" customHeight="1">
      <c r="B22" s="41"/>
      <c r="C22" s="42"/>
    </row>
    <row r="23" spans="1:26" ht="14.25" customHeight="1">
      <c r="B23" s="41"/>
      <c r="C23" s="42"/>
    </row>
    <row r="24" spans="1:26" ht="14.25" customHeight="1"/>
    <row r="25" spans="1:26" ht="14.25" customHeight="1">
      <c r="A25" s="43"/>
    </row>
    <row r="26" spans="1:26" ht="14.25" customHeight="1" thickBot="1">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row>
    <row r="27" spans="1:26" ht="14.25" customHeight="1">
      <c r="A27" s="35" t="s">
        <v>33</v>
      </c>
    </row>
    <row r="28" spans="1:26" ht="14.25" customHeight="1"/>
    <row r="29" spans="1:26" ht="14.25" customHeight="1" thickBot="1">
      <c r="B29" s="35" t="s">
        <v>6</v>
      </c>
      <c r="C29" s="35" t="s">
        <v>34</v>
      </c>
      <c r="D29" s="35" t="s">
        <v>35</v>
      </c>
    </row>
    <row r="30" spans="1:26" ht="14.25" customHeight="1" thickBot="1">
      <c r="B30" s="38">
        <f>IF($B6=$B16,$B6,0)</f>
        <v>50</v>
      </c>
      <c r="C30" s="39">
        <f>$C16</f>
        <v>90</v>
      </c>
      <c r="D30" s="39">
        <f>$C6</f>
        <v>112</v>
      </c>
    </row>
    <row r="31" spans="1:26" ht="14.25" customHeight="1" thickBot="1">
      <c r="B31" s="38">
        <f t="shared" ref="B31:B34" si="0">IF($B7=$B17,$B7,0)</f>
        <v>60</v>
      </c>
      <c r="C31" s="39">
        <f t="shared" ref="C31:C34" si="1">$C17</f>
        <v>94</v>
      </c>
      <c r="D31" s="39">
        <f t="shared" ref="D31:D34" si="2">$C7</f>
        <v>107</v>
      </c>
    </row>
    <row r="32" spans="1:26" ht="14.25" customHeight="1" thickBot="1">
      <c r="B32" s="38">
        <f t="shared" si="0"/>
        <v>70</v>
      </c>
      <c r="C32" s="39">
        <f t="shared" si="1"/>
        <v>98</v>
      </c>
      <c r="D32" s="39">
        <f t="shared" si="2"/>
        <v>102</v>
      </c>
    </row>
    <row r="33" spans="1:4" ht="14.25" customHeight="1" thickBot="1">
      <c r="B33" s="38">
        <f t="shared" si="0"/>
        <v>80</v>
      </c>
      <c r="C33" s="39">
        <f t="shared" si="1"/>
        <v>102</v>
      </c>
      <c r="D33" s="39">
        <f t="shared" si="2"/>
        <v>97</v>
      </c>
    </row>
    <row r="34" spans="1:4" ht="14.25" customHeight="1" thickBot="1">
      <c r="B34" s="38">
        <f t="shared" si="0"/>
        <v>90</v>
      </c>
      <c r="C34" s="39">
        <f t="shared" si="1"/>
        <v>106</v>
      </c>
      <c r="D34" s="39">
        <f t="shared" si="2"/>
        <v>92</v>
      </c>
    </row>
    <row r="35" spans="1:4" ht="14.25" customHeight="1"/>
    <row r="36" spans="1:4" ht="14.25" customHeight="1"/>
    <row r="37" spans="1:4" ht="14.25" customHeight="1"/>
    <row r="38" spans="1:4" ht="14.25" customHeight="1"/>
    <row r="39" spans="1:4" ht="14.25" customHeight="1"/>
    <row r="40" spans="1:4" ht="14.25" customHeight="1"/>
    <row r="41" spans="1:4" ht="14.25" customHeight="1"/>
    <row r="42" spans="1:4" ht="14.25" customHeight="1"/>
    <row r="43" spans="1:4" ht="14.25" customHeight="1"/>
    <row r="44" spans="1:4" ht="14.25" customHeight="1"/>
    <row r="45" spans="1:4" ht="14.25" customHeight="1"/>
    <row r="46" spans="1:4" ht="14.25" customHeight="1">
      <c r="A46" s="35" t="s">
        <v>36</v>
      </c>
      <c r="C46" s="35" t="s">
        <v>72</v>
      </c>
    </row>
    <row r="47" spans="1:4" ht="14.25" customHeight="1">
      <c r="C47" s="35" t="s">
        <v>40</v>
      </c>
    </row>
    <row r="48" spans="1:4" ht="14.25" customHeight="1">
      <c r="C48" s="35" t="s">
        <v>41</v>
      </c>
    </row>
    <row r="49" spans="1:5" ht="14.25" customHeight="1"/>
    <row r="50" spans="1:5" ht="14.25" customHeight="1">
      <c r="A50" s="35" t="s">
        <v>37</v>
      </c>
      <c r="C50" s="35" t="s">
        <v>42</v>
      </c>
    </row>
    <row r="51" spans="1:5" ht="14.25" customHeight="1">
      <c r="C51" s="35" t="s">
        <v>73</v>
      </c>
    </row>
    <row r="52" spans="1:5" ht="14.25" customHeight="1">
      <c r="C52" s="35" t="s">
        <v>43</v>
      </c>
    </row>
    <row r="53" spans="1:5" ht="14.25" customHeight="1">
      <c r="C53" s="35" t="s">
        <v>74</v>
      </c>
    </row>
    <row r="54" spans="1:5" ht="14.25" customHeight="1">
      <c r="C54" s="35" t="s">
        <v>75</v>
      </c>
    </row>
    <row r="55" spans="1:5" ht="14.25" customHeight="1">
      <c r="C55" s="35" t="s">
        <v>44</v>
      </c>
    </row>
    <row r="56" spans="1:5" ht="14.25" customHeight="1">
      <c r="C56" s="35" t="s">
        <v>45</v>
      </c>
    </row>
    <row r="57" spans="1:5" ht="14.25" customHeight="1">
      <c r="C57" s="35" t="s">
        <v>89</v>
      </c>
    </row>
    <row r="58" spans="1:5" ht="13.75" customHeight="1">
      <c r="C58" s="35" t="s">
        <v>46</v>
      </c>
    </row>
    <row r="59" spans="1:5" ht="13.75" customHeight="1">
      <c r="C59" s="35" t="s">
        <v>76</v>
      </c>
    </row>
    <row r="60" spans="1:5" ht="13.75" customHeight="1">
      <c r="C60" s="35" t="s">
        <v>47</v>
      </c>
    </row>
    <row r="61" spans="1:5" ht="14.25" customHeight="1"/>
    <row r="62" spans="1:5" ht="14.25" customHeight="1">
      <c r="A62" s="35" t="s">
        <v>38</v>
      </c>
      <c r="C62" s="35" t="s">
        <v>82</v>
      </c>
    </row>
    <row r="63" spans="1:5" ht="14.25" customHeight="1">
      <c r="C63" s="35" t="s">
        <v>83</v>
      </c>
    </row>
    <row r="64" spans="1:5" ht="14.25" customHeight="1">
      <c r="C64" s="35" t="s">
        <v>84</v>
      </c>
      <c r="E64" s="35" t="s">
        <v>87</v>
      </c>
    </row>
    <row r="65" spans="3:3" ht="14.25" customHeight="1">
      <c r="C65" s="35" t="s">
        <v>88</v>
      </c>
    </row>
    <row r="66" spans="3:3" ht="14.25" customHeight="1"/>
    <row r="67" spans="3:3" ht="14.25" customHeight="1">
      <c r="C67" s="71" t="s">
        <v>71</v>
      </c>
    </row>
    <row r="68" spans="3:3" ht="14.25" customHeight="1">
      <c r="C68" s="70" t="s">
        <v>85</v>
      </c>
    </row>
    <row r="69" spans="3:3" ht="14.25" customHeight="1">
      <c r="C69" s="70" t="s">
        <v>86</v>
      </c>
    </row>
    <row r="70" spans="3:3" ht="14.25" customHeight="1"/>
    <row r="71" spans="3:3" ht="14.25" customHeight="1"/>
    <row r="72" spans="3:3" ht="14.25" customHeight="1"/>
    <row r="73" spans="3:3" ht="14.25" customHeight="1"/>
    <row r="74" spans="3:3" ht="14.25" customHeight="1"/>
    <row r="75" spans="3:3" ht="14.25" customHeight="1"/>
    <row r="76" spans="3:3" ht="14.25" customHeight="1"/>
    <row r="77" spans="3:3" ht="14.25" customHeight="1"/>
    <row r="78" spans="3:3" ht="14.25" customHeight="1"/>
    <row r="79" spans="3:3" ht="14.25" customHeight="1"/>
    <row r="80" spans="3:3"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sheetData>
  <mergeCells count="3">
    <mergeCell ref="A2:D2"/>
    <mergeCell ref="B4:C4"/>
    <mergeCell ref="B14:C14"/>
  </mergeCells>
  <hyperlinks>
    <hyperlink ref="C67" r:id="rId1" xr:uid="{00000000-0004-0000-0000-000000000000}"/>
    <hyperlink ref="C68" r:id="rId2" xr:uid="{00000000-0004-0000-0000-000001000000}"/>
    <hyperlink ref="C69" r:id="rId3" xr:uid="{00000000-0004-0000-0000-000002000000}"/>
  </hyperlinks>
  <pageMargins left="0.7" right="0.7" top="0.75" bottom="0.75" header="0.3" footer="0.3"/>
  <pageSetup orientation="landscape" r:id="rId4"/>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980"/>
  <sheetViews>
    <sheetView showGridLines="0" topLeftCell="A47" zoomScale="47" zoomScaleNormal="47" workbookViewId="0">
      <selection activeCell="P112" sqref="P112"/>
    </sheetView>
  </sheetViews>
  <sheetFormatPr defaultColWidth="14.453125" defaultRowHeight="15" customHeight="1"/>
  <cols>
    <col min="1" max="3" width="8.54296875" customWidth="1"/>
    <col min="4" max="4" width="10.81640625" customWidth="1"/>
    <col min="5" max="6" width="8.54296875" customWidth="1"/>
    <col min="7" max="7" width="12.453125" customWidth="1"/>
    <col min="8" max="8" width="13.54296875" style="1" customWidth="1"/>
    <col min="9" max="10" width="8.54296875" customWidth="1"/>
    <col min="11" max="11" width="6.453125" customWidth="1"/>
    <col min="12" max="12" width="10.453125" customWidth="1"/>
    <col min="13" max="13" width="25.81640625" bestFit="1" customWidth="1"/>
    <col min="14" max="14" width="13.54296875" customWidth="1"/>
    <col min="15" max="15" width="15.453125" customWidth="1"/>
    <col min="16" max="16" width="23.26953125" bestFit="1" customWidth="1"/>
    <col min="17" max="17" width="14.54296875" customWidth="1"/>
    <col min="18" max="18" width="14.54296875" style="23" customWidth="1"/>
  </cols>
  <sheetData>
    <row r="1" spans="1:19" ht="14.25" customHeight="1">
      <c r="A1" s="11"/>
      <c r="B1" s="81" t="s">
        <v>10</v>
      </c>
      <c r="C1" s="82"/>
      <c r="D1" s="82"/>
      <c r="E1" s="82"/>
      <c r="F1" s="82"/>
      <c r="G1" s="82"/>
      <c r="H1" s="82"/>
      <c r="I1" s="82"/>
      <c r="J1" s="82"/>
      <c r="K1" s="83"/>
      <c r="L1" s="83"/>
      <c r="M1" s="83"/>
      <c r="N1" s="83"/>
      <c r="O1" s="83"/>
      <c r="P1" s="83"/>
      <c r="Q1" s="83"/>
      <c r="R1" s="83"/>
      <c r="S1" s="83"/>
    </row>
    <row r="2" spans="1:19" ht="14.25" customHeight="1" thickBot="1"/>
    <row r="3" spans="1:19" ht="14.25" customHeight="1" thickBot="1">
      <c r="L3" s="2" t="s">
        <v>39</v>
      </c>
      <c r="Q3" s="10">
        <v>2.0739999999999998</v>
      </c>
      <c r="R3" s="25"/>
    </row>
    <row r="4" spans="1:19" ht="14.25" customHeight="1">
      <c r="Q4" s="1"/>
    </row>
    <row r="5" spans="1:19" ht="14.25" customHeight="1">
      <c r="L5" s="2" t="s">
        <v>3</v>
      </c>
      <c r="Q5" s="1"/>
    </row>
    <row r="6" spans="1:19" ht="14.25" customHeight="1">
      <c r="L6" s="4"/>
      <c r="M6" s="8" t="s">
        <v>12</v>
      </c>
      <c r="N6" s="4"/>
      <c r="O6" s="5"/>
      <c r="Q6" s="5">
        <v>0.30299999999999999</v>
      </c>
      <c r="R6" s="5"/>
    </row>
    <row r="7" spans="1:19" ht="14.25" customHeight="1">
      <c r="L7" s="4"/>
      <c r="M7" s="8" t="s">
        <v>11</v>
      </c>
      <c r="N7" s="4"/>
      <c r="O7" s="5"/>
      <c r="Q7" s="5">
        <v>0.184</v>
      </c>
      <c r="R7" s="5"/>
    </row>
    <row r="8" spans="1:19" ht="14.25" customHeight="1">
      <c r="L8" s="4"/>
      <c r="M8" s="4" t="s">
        <v>4</v>
      </c>
      <c r="N8" s="4"/>
      <c r="O8" s="5"/>
      <c r="Q8" s="5">
        <v>0.05</v>
      </c>
      <c r="R8" s="5"/>
    </row>
    <row r="9" spans="1:19" ht="14.25" customHeight="1">
      <c r="L9" s="4"/>
      <c r="M9" s="8" t="s">
        <v>13</v>
      </c>
      <c r="N9" s="4"/>
      <c r="O9" s="5"/>
      <c r="Q9" s="5">
        <v>0.02</v>
      </c>
      <c r="R9" s="5"/>
    </row>
    <row r="10" spans="1:19" ht="14.25" customHeight="1" thickBot="1">
      <c r="L10" s="4"/>
      <c r="M10" s="8" t="s">
        <v>5</v>
      </c>
      <c r="N10" s="4"/>
      <c r="O10" s="5"/>
      <c r="Q10" s="5">
        <v>0.03</v>
      </c>
      <c r="R10" s="5"/>
    </row>
    <row r="11" spans="1:19" ht="14.25" customHeight="1" thickBot="1">
      <c r="L11" s="4"/>
      <c r="M11" s="4"/>
      <c r="N11" s="6" t="s">
        <v>14</v>
      </c>
      <c r="O11" s="3"/>
      <c r="Q11" s="7">
        <f>SUM(Q6:Q10)</f>
        <v>0.58700000000000008</v>
      </c>
      <c r="R11" s="9"/>
    </row>
    <row r="12" spans="1:19" ht="14.25" customHeight="1" thickBot="1">
      <c r="L12" s="4"/>
      <c r="M12" s="4"/>
      <c r="N12" s="6"/>
      <c r="O12" s="3"/>
      <c r="P12" s="3"/>
      <c r="Q12" s="9"/>
      <c r="R12" s="9"/>
    </row>
    <row r="13" spans="1:19" ht="14.25" customHeight="1" thickBot="1">
      <c r="L13" s="2" t="s">
        <v>15</v>
      </c>
      <c r="Q13" s="10">
        <f>Q3+Q6+Q7+Q8+Q9+Q10</f>
        <v>2.6609999999999996</v>
      </c>
      <c r="R13" s="25"/>
    </row>
    <row r="14" spans="1:19" ht="14.25" customHeight="1"/>
    <row r="15" spans="1:19" ht="14.25" customHeight="1" thickBot="1">
      <c r="A15" s="12"/>
      <c r="B15" s="12"/>
      <c r="C15" s="12"/>
      <c r="D15" s="12"/>
      <c r="E15" s="12"/>
      <c r="F15" s="12"/>
      <c r="G15" s="12"/>
      <c r="H15" s="12"/>
      <c r="I15" s="12"/>
      <c r="J15" s="12"/>
      <c r="K15" s="12"/>
      <c r="L15" s="12"/>
      <c r="M15" s="12"/>
      <c r="N15" s="12"/>
      <c r="O15" s="12"/>
      <c r="P15" s="12"/>
      <c r="Q15" s="12"/>
      <c r="R15" s="12"/>
      <c r="S15" s="12"/>
    </row>
    <row r="16" spans="1:19" ht="14.25" customHeight="1">
      <c r="L16" s="2" t="s">
        <v>16</v>
      </c>
    </row>
    <row r="17" spans="12:19" ht="14.25" customHeight="1">
      <c r="L17" s="2" t="s">
        <v>60</v>
      </c>
      <c r="M17" s="47"/>
      <c r="N17" s="47"/>
      <c r="O17" s="47"/>
      <c r="P17" s="46"/>
      <c r="Q17" s="46"/>
      <c r="R17" s="46"/>
      <c r="S17" s="46"/>
    </row>
    <row r="18" spans="12:19" ht="14.25" customHeight="1">
      <c r="L18" s="2" t="s">
        <v>77</v>
      </c>
      <c r="M18" s="46"/>
      <c r="N18" s="48"/>
      <c r="O18" s="48"/>
      <c r="P18" s="46"/>
      <c r="Q18" s="46"/>
      <c r="R18" s="46"/>
      <c r="S18" s="46"/>
    </row>
    <row r="19" spans="12:19" ht="14.25" customHeight="1">
      <c r="L19" s="46"/>
      <c r="M19" s="49"/>
      <c r="N19" s="48"/>
      <c r="O19" s="49"/>
      <c r="P19" s="46"/>
      <c r="Q19" s="46"/>
      <c r="R19" s="46"/>
      <c r="S19" s="46"/>
    </row>
    <row r="20" spans="12:19" ht="14.25" customHeight="1">
      <c r="L20" s="57" t="s">
        <v>49</v>
      </c>
      <c r="N20" s="2" t="s">
        <v>61</v>
      </c>
      <c r="O20" s="46"/>
      <c r="P20" s="2" t="s">
        <v>78</v>
      </c>
      <c r="Q20" s="46"/>
      <c r="R20" s="46"/>
      <c r="S20" s="46"/>
    </row>
    <row r="21" spans="12:19" ht="14.25" customHeight="1">
      <c r="L21" s="52" t="s">
        <v>62</v>
      </c>
      <c r="M21" s="53">
        <f>(3200-3600)/3600</f>
        <v>-0.1111111111111111</v>
      </c>
      <c r="N21" s="46"/>
      <c r="O21" s="46"/>
      <c r="P21" s="46"/>
      <c r="Q21" s="46"/>
      <c r="R21" s="46"/>
      <c r="S21" s="46"/>
    </row>
    <row r="22" spans="12:19" ht="14.25" customHeight="1">
      <c r="L22" s="50" t="s">
        <v>48</v>
      </c>
      <c r="M22" s="51">
        <f>(2.779-2.769)/2.769</f>
        <v>3.6114120621162102E-3</v>
      </c>
      <c r="N22" s="46"/>
      <c r="P22" s="46"/>
      <c r="Q22" s="46"/>
      <c r="R22" s="46"/>
      <c r="S22" s="46"/>
    </row>
    <row r="23" spans="12:19" ht="14.25" customHeight="1" thickBot="1">
      <c r="L23" s="52" t="s">
        <v>49</v>
      </c>
      <c r="M23" s="52"/>
      <c r="N23" s="54">
        <f>ROUNDUP(M21/M22,0)</f>
        <v>-31</v>
      </c>
      <c r="O23" s="46"/>
      <c r="P23" s="46"/>
      <c r="Q23" s="46"/>
      <c r="R23" s="46"/>
      <c r="S23" s="46"/>
    </row>
    <row r="24" spans="12:19" ht="14.25" customHeight="1" thickTop="1">
      <c r="L24" s="46"/>
      <c r="M24" s="46"/>
      <c r="N24" s="46"/>
      <c r="O24" s="46"/>
      <c r="P24" s="46"/>
      <c r="Q24" s="46"/>
      <c r="R24" s="46"/>
      <c r="S24" s="46"/>
    </row>
    <row r="25" spans="12:19" s="23" customFormat="1" ht="14.25" customHeight="1">
      <c r="L25" s="2" t="s">
        <v>50</v>
      </c>
      <c r="M25" s="2"/>
      <c r="N25" s="46"/>
      <c r="O25" s="46"/>
      <c r="P25" s="46"/>
      <c r="Q25" s="46"/>
      <c r="R25" s="46"/>
      <c r="S25" s="46"/>
    </row>
    <row r="26" spans="12:19" s="23" customFormat="1" ht="14.25" customHeight="1">
      <c r="L26" s="2" t="s">
        <v>51</v>
      </c>
      <c r="M26" s="2"/>
      <c r="N26" s="46"/>
      <c r="O26" s="46"/>
      <c r="P26" s="46"/>
      <c r="Q26" s="46"/>
      <c r="R26" s="46"/>
      <c r="S26" s="46"/>
    </row>
    <row r="27" spans="12:19" s="23" customFormat="1" ht="14.25" customHeight="1">
      <c r="L27" s="2" t="s">
        <v>52</v>
      </c>
      <c r="M27" s="46"/>
      <c r="N27" s="46"/>
      <c r="O27" s="46"/>
      <c r="P27" s="46"/>
      <c r="Q27" s="46"/>
      <c r="R27" s="46"/>
      <c r="S27" s="46"/>
    </row>
    <row r="28" spans="12:19" s="23" customFormat="1" ht="14.25" customHeight="1">
      <c r="L28" s="2" t="s">
        <v>79</v>
      </c>
      <c r="M28" s="46"/>
      <c r="N28" s="46"/>
      <c r="O28" s="46"/>
      <c r="P28" s="46"/>
      <c r="Q28" s="46"/>
      <c r="R28" s="46"/>
      <c r="S28" s="46"/>
    </row>
    <row r="29" spans="12:19" s="23" customFormat="1" ht="14.25" customHeight="1">
      <c r="L29" s="2" t="s">
        <v>65</v>
      </c>
      <c r="M29" s="46"/>
      <c r="N29" s="46"/>
      <c r="O29" s="46"/>
      <c r="P29" s="46"/>
      <c r="Q29" s="46"/>
      <c r="R29" s="46"/>
      <c r="S29" s="46"/>
    </row>
    <row r="30" spans="12:19" s="46" customFormat="1" ht="14.25" customHeight="1">
      <c r="L30" s="2" t="s">
        <v>54</v>
      </c>
    </row>
    <row r="31" spans="12:19" s="46" customFormat="1" ht="14.25" customHeight="1">
      <c r="L31" s="2"/>
    </row>
    <row r="32" spans="12:19" s="46" customFormat="1" ht="14.25" customHeight="1" thickBot="1">
      <c r="L32" s="52" t="s">
        <v>53</v>
      </c>
      <c r="O32" s="55">
        <f>(((3200*2.779)-(3200*$Q$13))-((3600*2.769)-(3600*$Q$13)))-50</f>
        <v>-61.200000000000728</v>
      </c>
    </row>
    <row r="33" spans="1:19" s="46" customFormat="1" ht="14.25" customHeight="1" thickTop="1">
      <c r="L33" s="2" t="s">
        <v>59</v>
      </c>
    </row>
    <row r="34" spans="1:19" ht="14.25" customHeight="1" thickBot="1">
      <c r="A34" s="12"/>
      <c r="B34" s="12"/>
      <c r="C34" s="12"/>
      <c r="D34" s="12"/>
      <c r="E34" s="12"/>
      <c r="F34" s="12"/>
      <c r="G34" s="12"/>
      <c r="H34" s="12"/>
      <c r="I34" s="12"/>
      <c r="J34" s="12"/>
      <c r="K34" s="12"/>
      <c r="L34" s="12"/>
      <c r="M34" s="12"/>
      <c r="N34" s="12"/>
      <c r="O34" s="12"/>
      <c r="P34" s="12"/>
      <c r="Q34" s="12"/>
      <c r="R34" s="12"/>
      <c r="S34" s="12"/>
    </row>
    <row r="35" spans="1:19" ht="14.25" customHeight="1">
      <c r="L35" s="2" t="s">
        <v>17</v>
      </c>
    </row>
    <row r="36" spans="1:19" s="3" customFormat="1" ht="14.25" customHeight="1">
      <c r="L36" s="33"/>
      <c r="M36" s="33"/>
      <c r="N36" s="33"/>
      <c r="O36" s="33"/>
      <c r="R36" s="23"/>
    </row>
    <row r="37" spans="1:19" ht="14.25" customHeight="1">
      <c r="L37" s="57" t="s">
        <v>49</v>
      </c>
      <c r="M37" s="46"/>
      <c r="N37" s="2" t="s">
        <v>61</v>
      </c>
      <c r="O37" s="45"/>
    </row>
    <row r="38" spans="1:19" ht="14.25" customHeight="1">
      <c r="L38" s="52" t="s">
        <v>62</v>
      </c>
      <c r="M38" s="53">
        <f>(4000-3600)/3600</f>
        <v>0.1111111111111111</v>
      </c>
      <c r="N38" s="46"/>
      <c r="O38" s="34"/>
    </row>
    <row r="39" spans="1:19" ht="14.25" customHeight="1">
      <c r="L39" s="50" t="s">
        <v>48</v>
      </c>
      <c r="M39" s="51">
        <f>(2.759-2.769)/2.769</f>
        <v>-3.6114120621163707E-3</v>
      </c>
      <c r="N39" s="46"/>
    </row>
    <row r="40" spans="1:19" ht="14.25" customHeight="1" thickBot="1">
      <c r="L40" s="52" t="s">
        <v>49</v>
      </c>
      <c r="M40" s="52"/>
      <c r="N40" s="54">
        <f>ROUNDUP(M38/M39,0)</f>
        <v>-31</v>
      </c>
    </row>
    <row r="41" spans="1:19" ht="14.25" customHeight="1" thickTop="1">
      <c r="L41" s="2"/>
    </row>
    <row r="42" spans="1:19" ht="14.25" customHeight="1">
      <c r="L42" s="2" t="s">
        <v>55</v>
      </c>
    </row>
    <row r="43" spans="1:19" ht="14.25" customHeight="1">
      <c r="L43" s="2" t="s">
        <v>56</v>
      </c>
    </row>
    <row r="44" spans="1:19" s="23" customFormat="1" ht="14.25" customHeight="1">
      <c r="L44" s="2" t="s">
        <v>57</v>
      </c>
    </row>
    <row r="45" spans="1:19" s="23" customFormat="1" ht="14.25" customHeight="1">
      <c r="L45" s="2" t="s">
        <v>58</v>
      </c>
    </row>
    <row r="46" spans="1:19" s="23" customFormat="1" ht="14.25" customHeight="1"/>
    <row r="47" spans="1:19" s="23" customFormat="1" ht="14.25" customHeight="1" thickBot="1">
      <c r="L47" s="52" t="s">
        <v>53</v>
      </c>
      <c r="M47" s="46"/>
      <c r="N47" s="46"/>
      <c r="O47" s="55">
        <f>(((4000*2.759)-(4000*$Q$13))-((3600*2.769)-(3600*$Q$13)))-50</f>
        <v>-46.799999999999272</v>
      </c>
    </row>
    <row r="48" spans="1:19" s="23" customFormat="1" ht="14.25" customHeight="1" thickTop="1">
      <c r="L48" s="2" t="s">
        <v>66</v>
      </c>
      <c r="M48" s="46"/>
      <c r="N48" s="46"/>
      <c r="O48" s="46"/>
      <c r="P48" s="46"/>
      <c r="Q48" s="46"/>
    </row>
    <row r="49" spans="1:19" ht="14.25" customHeight="1" thickBot="1">
      <c r="A49" s="12"/>
      <c r="B49" s="12"/>
      <c r="C49" s="12"/>
      <c r="D49" s="12"/>
      <c r="E49" s="12"/>
      <c r="F49" s="12"/>
      <c r="G49" s="12"/>
      <c r="H49" s="12"/>
      <c r="I49" s="12"/>
      <c r="J49" s="12"/>
      <c r="K49" s="12"/>
      <c r="L49" s="12"/>
      <c r="M49" s="12"/>
      <c r="N49" s="12"/>
      <c r="O49" s="12"/>
      <c r="P49" s="12"/>
      <c r="Q49" s="12"/>
      <c r="R49" s="12"/>
      <c r="S49" s="12"/>
    </row>
    <row r="50" spans="1:19" ht="14.25" customHeight="1">
      <c r="L50" s="2" t="s">
        <v>18</v>
      </c>
    </row>
    <row r="51" spans="1:19" ht="14.25" customHeight="1">
      <c r="L51" s="33"/>
      <c r="M51" s="33"/>
      <c r="N51" s="33"/>
      <c r="O51" s="33"/>
    </row>
    <row r="52" spans="1:19" ht="14.25" customHeight="1">
      <c r="L52" s="56" t="s">
        <v>49</v>
      </c>
      <c r="M52" s="46"/>
      <c r="N52" s="2" t="s">
        <v>61</v>
      </c>
      <c r="O52" s="45"/>
    </row>
    <row r="53" spans="1:19" ht="14.25" customHeight="1">
      <c r="L53" s="52" t="s">
        <v>62</v>
      </c>
      <c r="M53" s="53">
        <f>(4400-3600)/3600</f>
        <v>0.22222222222222221</v>
      </c>
      <c r="N53" s="46"/>
      <c r="O53" s="34"/>
    </row>
    <row r="54" spans="1:19" ht="14.25" customHeight="1">
      <c r="L54" s="50" t="s">
        <v>48</v>
      </c>
      <c r="M54" s="51">
        <f>(2.749-2.769)/2.769</f>
        <v>-7.2228241242325809E-3</v>
      </c>
      <c r="N54" s="46"/>
      <c r="O54" s="46"/>
    </row>
    <row r="55" spans="1:19" ht="14.25" customHeight="1" thickBot="1">
      <c r="L55" s="52" t="s">
        <v>49</v>
      </c>
      <c r="M55" s="52"/>
      <c r="N55" s="54">
        <f>ROUNDUP(M53/M54,0)</f>
        <v>-31</v>
      </c>
      <c r="O55" s="46"/>
    </row>
    <row r="56" spans="1:19" ht="14.25" customHeight="1" thickTop="1">
      <c r="L56" s="2"/>
    </row>
    <row r="57" spans="1:19" ht="14.25" customHeight="1">
      <c r="L57" s="2" t="s">
        <v>63</v>
      </c>
    </row>
    <row r="58" spans="1:19" ht="14.25" customHeight="1">
      <c r="L58" s="2" t="s">
        <v>80</v>
      </c>
    </row>
    <row r="59" spans="1:19" s="23" customFormat="1" ht="14.25" customHeight="1">
      <c r="L59" s="2" t="s">
        <v>64</v>
      </c>
    </row>
    <row r="60" spans="1:19" s="23" customFormat="1" ht="14.25" customHeight="1"/>
    <row r="61" spans="1:19" s="23" customFormat="1" ht="14.25" customHeight="1" thickBot="1">
      <c r="L61" s="52" t="s">
        <v>53</v>
      </c>
      <c r="M61" s="46"/>
      <c r="N61" s="46"/>
      <c r="O61" s="55">
        <f>(((4400*2.749)-(4400*$Q$13))-((3600*2.769)-(3600*$Q$13)))-50</f>
        <v>-51.599999999998545</v>
      </c>
      <c r="P61" s="46"/>
      <c r="Q61" s="46"/>
    </row>
    <row r="62" spans="1:19" s="23" customFormat="1" ht="14.25" customHeight="1" thickTop="1">
      <c r="L62" s="2" t="s">
        <v>67</v>
      </c>
      <c r="M62" s="46"/>
      <c r="N62" s="46"/>
      <c r="O62" s="46"/>
      <c r="P62" s="46"/>
      <c r="Q62" s="46"/>
    </row>
    <row r="63" spans="1:19" ht="14.25" customHeight="1" thickBot="1">
      <c r="A63" s="12"/>
      <c r="B63" s="12"/>
      <c r="C63" s="12"/>
      <c r="D63" s="12"/>
      <c r="E63" s="12"/>
      <c r="F63" s="12"/>
      <c r="G63" s="12"/>
      <c r="H63" s="12"/>
      <c r="I63" s="12"/>
      <c r="J63" s="12"/>
      <c r="K63" s="12"/>
      <c r="L63" s="12"/>
      <c r="M63" s="12"/>
      <c r="N63" s="12"/>
      <c r="O63" s="12"/>
      <c r="P63" s="12"/>
      <c r="Q63" s="12"/>
      <c r="R63" s="12"/>
      <c r="S63" s="12"/>
    </row>
    <row r="64" spans="1:19" ht="14.25" customHeight="1"/>
    <row r="65" spans="1:19" ht="13.4" customHeight="1">
      <c r="L65" s="76" t="s">
        <v>10</v>
      </c>
      <c r="M65" s="77"/>
      <c r="N65" s="77"/>
      <c r="O65" s="77"/>
      <c r="P65" s="77"/>
      <c r="Q65" s="77"/>
    </row>
    <row r="66" spans="1:19" ht="44.15" customHeight="1">
      <c r="L66" s="16" t="s">
        <v>19</v>
      </c>
      <c r="M66" s="17" t="s">
        <v>6</v>
      </c>
      <c r="N66" s="16" t="s">
        <v>21</v>
      </c>
      <c r="O66" s="28" t="s">
        <v>32</v>
      </c>
      <c r="P66" s="16" t="s">
        <v>20</v>
      </c>
      <c r="Q66" s="16" t="s">
        <v>22</v>
      </c>
      <c r="R66" s="26"/>
    </row>
    <row r="67" spans="1:19" ht="16.399999999999999" customHeight="1">
      <c r="L67" s="14">
        <v>3200</v>
      </c>
      <c r="M67" s="18">
        <v>2.7789999999999999</v>
      </c>
      <c r="N67" s="15">
        <f>$L67*$M67</f>
        <v>8892.7999999999993</v>
      </c>
      <c r="O67" s="15">
        <f>$Q$13*$L67</f>
        <v>8515.1999999999989</v>
      </c>
      <c r="P67" s="32">
        <v>50</v>
      </c>
      <c r="Q67" s="59">
        <f>$N67-SUM(O67:P67)</f>
        <v>327.60000000000036</v>
      </c>
      <c r="R67" s="27"/>
    </row>
    <row r="68" spans="1:19" ht="14.25" customHeight="1">
      <c r="L68" s="14">
        <f>L67+400</f>
        <v>3600</v>
      </c>
      <c r="M68" s="18">
        <f>M67-0.01</f>
        <v>2.7690000000000001</v>
      </c>
      <c r="N68" s="15">
        <f t="shared" ref="N68:N70" si="0">$L68*$M68</f>
        <v>9968.4</v>
      </c>
      <c r="O68" s="15">
        <f t="shared" ref="O68:O70" si="1">$Q$13*$L68</f>
        <v>9579.5999999999985</v>
      </c>
      <c r="P68" s="32">
        <v>50</v>
      </c>
      <c r="Q68" s="59">
        <f t="shared" ref="Q68:Q70" si="2">$N68-SUM(O68:P68)</f>
        <v>338.80000000000109</v>
      </c>
      <c r="R68" s="27"/>
    </row>
    <row r="69" spans="1:19" ht="14.25" customHeight="1">
      <c r="L69" s="14">
        <f>L68+400</f>
        <v>4000</v>
      </c>
      <c r="M69" s="18">
        <f>M68-0.01</f>
        <v>2.7590000000000003</v>
      </c>
      <c r="N69" s="15">
        <f t="shared" si="0"/>
        <v>11036.000000000002</v>
      </c>
      <c r="O69" s="15">
        <f t="shared" si="1"/>
        <v>10643.999999999998</v>
      </c>
      <c r="P69" s="32">
        <v>50</v>
      </c>
      <c r="Q69" s="59">
        <f t="shared" si="2"/>
        <v>342.00000000000364</v>
      </c>
      <c r="R69" s="27"/>
    </row>
    <row r="70" spans="1:19" ht="14.25" customHeight="1">
      <c r="L70" s="14">
        <f>L69+400</f>
        <v>4400</v>
      </c>
      <c r="M70" s="18">
        <f>M69-0.01</f>
        <v>2.7490000000000006</v>
      </c>
      <c r="N70" s="15">
        <f t="shared" si="0"/>
        <v>12095.600000000002</v>
      </c>
      <c r="O70" s="15">
        <f t="shared" si="1"/>
        <v>11708.399999999998</v>
      </c>
      <c r="P70" s="32">
        <v>50</v>
      </c>
      <c r="Q70" s="59">
        <f t="shared" si="2"/>
        <v>337.20000000000437</v>
      </c>
      <c r="R70" s="27"/>
    </row>
    <row r="71" spans="1:19" ht="14.25" customHeight="1"/>
    <row r="72" spans="1:19" ht="14.25" customHeight="1">
      <c r="Q72" s="58"/>
    </row>
    <row r="73" spans="1:19" ht="14.25" customHeight="1">
      <c r="Q73" s="58"/>
    </row>
    <row r="74" spans="1:19" ht="14.25" customHeight="1" thickBot="1">
      <c r="A74" s="12"/>
      <c r="B74" s="12"/>
      <c r="C74" s="12"/>
      <c r="D74" s="12"/>
      <c r="E74" s="12"/>
      <c r="F74" s="12"/>
      <c r="G74" s="12"/>
      <c r="H74" s="12"/>
      <c r="I74" s="12"/>
      <c r="J74" s="12"/>
      <c r="K74" s="12"/>
      <c r="L74" s="12"/>
      <c r="M74" s="12"/>
      <c r="N74" s="12"/>
      <c r="O74" s="12"/>
      <c r="P74" s="12"/>
      <c r="Q74" s="12"/>
      <c r="R74" s="12"/>
      <c r="S74" s="12"/>
    </row>
    <row r="75" spans="1:19" ht="14.25" customHeight="1">
      <c r="L75" s="2" t="s">
        <v>23</v>
      </c>
    </row>
    <row r="76" spans="1:19" ht="14.25" customHeight="1" thickBot="1">
      <c r="L76" s="61" t="s">
        <v>81</v>
      </c>
      <c r="P76" s="62">
        <f>SUM(Q67:Q70)</f>
        <v>1345.6000000000095</v>
      </c>
    </row>
    <row r="77" spans="1:19" ht="14.25" customHeight="1" thickTop="1">
      <c r="O77" s="2"/>
    </row>
    <row r="78" spans="1:19" s="46" customFormat="1" ht="14.25" customHeight="1" thickBot="1">
      <c r="L78" s="52" t="s">
        <v>68</v>
      </c>
      <c r="P78" s="63">
        <f>M69</f>
        <v>2.7590000000000003</v>
      </c>
      <c r="Q78" s="60"/>
    </row>
    <row r="79" spans="1:19" s="46" customFormat="1" ht="14.25" customHeight="1" thickTop="1">
      <c r="L79" s="68" t="s">
        <v>69</v>
      </c>
      <c r="P79" s="67"/>
      <c r="Q79" s="60"/>
    </row>
    <row r="80" spans="1:19" ht="14.25" customHeight="1" thickBot="1">
      <c r="A80" s="12"/>
      <c r="B80" s="12"/>
      <c r="C80" s="12"/>
      <c r="D80" s="12"/>
      <c r="E80" s="12"/>
      <c r="F80" s="12"/>
      <c r="G80" s="12"/>
      <c r="H80" s="12"/>
      <c r="I80" s="12"/>
      <c r="J80" s="12"/>
      <c r="K80" s="12"/>
      <c r="L80" s="69" t="s">
        <v>70</v>
      </c>
      <c r="M80" s="12"/>
      <c r="N80" s="12"/>
      <c r="O80" s="12"/>
      <c r="P80" s="12"/>
      <c r="Q80" s="12"/>
      <c r="R80" s="12"/>
      <c r="S80" s="12"/>
    </row>
    <row r="81" spans="1:20" ht="14.25" customHeight="1"/>
    <row r="82" spans="1:20" ht="14.25" customHeight="1">
      <c r="L82" s="76" t="s">
        <v>25</v>
      </c>
      <c r="M82" s="77"/>
      <c r="N82" s="77"/>
      <c r="O82" s="77"/>
      <c r="P82" s="76" t="s">
        <v>27</v>
      </c>
      <c r="Q82" s="77"/>
      <c r="R82" s="77"/>
      <c r="S82" s="77"/>
      <c r="T82" s="77"/>
    </row>
    <row r="83" spans="1:20" ht="42" customHeight="1">
      <c r="L83" s="16" t="s">
        <v>19</v>
      </c>
      <c r="M83" s="17" t="s">
        <v>6</v>
      </c>
      <c r="N83" s="16" t="s">
        <v>21</v>
      </c>
      <c r="O83" s="16" t="s">
        <v>24</v>
      </c>
      <c r="P83" s="24" t="s">
        <v>28</v>
      </c>
      <c r="Q83" s="24" t="s">
        <v>31</v>
      </c>
      <c r="R83" s="24" t="s">
        <v>29</v>
      </c>
      <c r="S83" s="24" t="s">
        <v>30</v>
      </c>
      <c r="T83" s="24" t="s">
        <v>27</v>
      </c>
    </row>
    <row r="84" spans="1:20" ht="15" customHeight="1">
      <c r="L84" s="22">
        <v>3200</v>
      </c>
      <c r="M84" s="19">
        <f>M67</f>
        <v>2.7789999999999999</v>
      </c>
      <c r="N84" s="20">
        <f>L84*M84</f>
        <v>8892.7999999999993</v>
      </c>
      <c r="O84" s="64">
        <f>(N85-N84)/(L85-L84)</f>
        <v>3.7793125000007421</v>
      </c>
      <c r="P84" s="29">
        <f>$Q$13</f>
        <v>2.6609999999999996</v>
      </c>
      <c r="Q84" s="30">
        <f>$L84*$P84</f>
        <v>8515.1999999999989</v>
      </c>
      <c r="R84" s="30">
        <v>50</v>
      </c>
      <c r="S84" s="29">
        <f>$Q84+$R84</f>
        <v>8565.1999999999989</v>
      </c>
      <c r="T84" s="64">
        <f>(S85-S84)/(L85-L84)</f>
        <v>2.6610000000000582</v>
      </c>
    </row>
    <row r="85" spans="1:20" ht="14.25" customHeight="1">
      <c r="L85" s="13">
        <f>L84+1</f>
        <v>3201</v>
      </c>
      <c r="M85" s="19">
        <f>M84+(1/L84)</f>
        <v>2.7793125000000001</v>
      </c>
      <c r="N85" s="20">
        <f>L85*M85</f>
        <v>8896.5793125</v>
      </c>
      <c r="O85" s="21"/>
      <c r="P85" s="29">
        <f>P84</f>
        <v>2.6609999999999996</v>
      </c>
      <c r="Q85" s="29">
        <f>P85*L85</f>
        <v>8517.860999999999</v>
      </c>
      <c r="R85" s="30">
        <v>50</v>
      </c>
      <c r="S85" s="29">
        <f>$Q85+$R85</f>
        <v>8567.860999999999</v>
      </c>
      <c r="T85" s="31"/>
    </row>
    <row r="86" spans="1:20" ht="6.65" customHeight="1">
      <c r="L86" s="78"/>
      <c r="M86" s="79"/>
      <c r="N86" s="79"/>
      <c r="O86" s="80"/>
      <c r="P86" s="78"/>
      <c r="Q86" s="84"/>
      <c r="R86" s="84"/>
      <c r="S86" s="84"/>
      <c r="T86" s="85"/>
    </row>
    <row r="87" spans="1:20" ht="12.65" customHeight="1">
      <c r="L87" s="13">
        <v>3600</v>
      </c>
      <c r="M87" s="19">
        <f>M68</f>
        <v>2.7690000000000001</v>
      </c>
      <c r="N87" s="20">
        <f>L87*M87</f>
        <v>9968.4</v>
      </c>
      <c r="O87" s="64">
        <f>(N88-N87)/(L88-L87)</f>
        <v>3.7692777777792799</v>
      </c>
      <c r="P87" s="29">
        <f>$Q$13</f>
        <v>2.6609999999999996</v>
      </c>
      <c r="Q87" s="30">
        <f>$L87*$P87</f>
        <v>9579.5999999999985</v>
      </c>
      <c r="R87" s="30">
        <v>50</v>
      </c>
      <c r="S87" s="29">
        <f>$Q87+$R87</f>
        <v>9629.5999999999985</v>
      </c>
      <c r="T87" s="64">
        <f>(S88-S87)/(L88-L87)</f>
        <v>2.6610000000000582</v>
      </c>
    </row>
    <row r="88" spans="1:20" ht="14.25" customHeight="1">
      <c r="L88" s="13">
        <f>L87+1</f>
        <v>3601</v>
      </c>
      <c r="M88" s="19">
        <f>M87+(1/L87)</f>
        <v>2.7692777777777779</v>
      </c>
      <c r="N88" s="20">
        <f>L88*M88</f>
        <v>9972.1692777777789</v>
      </c>
      <c r="O88" s="21"/>
      <c r="P88" s="29">
        <f>P87</f>
        <v>2.6609999999999996</v>
      </c>
      <c r="Q88" s="29">
        <f>P88*L88</f>
        <v>9582.2609999999986</v>
      </c>
      <c r="R88" s="30">
        <v>50</v>
      </c>
      <c r="S88" s="29">
        <f>$Q88+$R88</f>
        <v>9632.2609999999986</v>
      </c>
      <c r="T88" s="21"/>
    </row>
    <row r="89" spans="1:20" ht="7.4" customHeight="1">
      <c r="L89" s="78"/>
      <c r="M89" s="79"/>
      <c r="N89" s="79"/>
      <c r="O89" s="80"/>
      <c r="P89" s="78"/>
      <c r="Q89" s="79"/>
      <c r="R89" s="79"/>
      <c r="S89" s="79"/>
      <c r="T89" s="80"/>
    </row>
    <row r="90" spans="1:20" ht="14.25" customHeight="1">
      <c r="L90" s="22">
        <f>L69</f>
        <v>4000</v>
      </c>
      <c r="M90" s="19">
        <f>M69</f>
        <v>2.7590000000000003</v>
      </c>
      <c r="N90" s="20">
        <f>L90*M90</f>
        <v>11036.000000000002</v>
      </c>
      <c r="O90" s="64">
        <f>(N91-N90)/(L91-L90)</f>
        <v>3.759249999999156</v>
      </c>
      <c r="P90" s="29">
        <f>$Q$13</f>
        <v>2.6609999999999996</v>
      </c>
      <c r="Q90" s="30">
        <f>$L90*$P90</f>
        <v>10643.999999999998</v>
      </c>
      <c r="R90" s="30">
        <v>50</v>
      </c>
      <c r="S90" s="29">
        <f>$Q90+$R90</f>
        <v>10693.999999999998</v>
      </c>
      <c r="T90" s="64">
        <f>(S91-S90)/(L91-L90)</f>
        <v>2.6610000000000582</v>
      </c>
    </row>
    <row r="91" spans="1:20" ht="14.25" customHeight="1">
      <c r="L91" s="22">
        <f>L90+1</f>
        <v>4001</v>
      </c>
      <c r="M91" s="19">
        <f>M90+(1/L90)</f>
        <v>2.7592500000000002</v>
      </c>
      <c r="N91" s="20">
        <f>L91*M91</f>
        <v>11039.759250000001</v>
      </c>
      <c r="O91" s="21"/>
      <c r="P91" s="29">
        <f>P90</f>
        <v>2.6609999999999996</v>
      </c>
      <c r="Q91" s="29">
        <f>P91*L91</f>
        <v>10646.660999999998</v>
      </c>
      <c r="R91" s="30">
        <v>50</v>
      </c>
      <c r="S91" s="29">
        <f>$Q91+$R91</f>
        <v>10696.660999999998</v>
      </c>
      <c r="T91" s="21"/>
    </row>
    <row r="92" spans="1:20" ht="5.5" customHeight="1">
      <c r="L92" s="78"/>
      <c r="M92" s="79"/>
      <c r="N92" s="79"/>
      <c r="O92" s="80"/>
      <c r="P92" s="78"/>
      <c r="Q92" s="79"/>
      <c r="R92" s="79"/>
      <c r="S92" s="79"/>
      <c r="T92" s="80"/>
    </row>
    <row r="93" spans="1:20" ht="14.25" customHeight="1">
      <c r="L93" s="13">
        <v>4400</v>
      </c>
      <c r="M93" s="19">
        <f>M70</f>
        <v>2.7490000000000006</v>
      </c>
      <c r="N93" s="20">
        <f>L93*M93</f>
        <v>12095.600000000002</v>
      </c>
      <c r="O93" s="64">
        <f>(N94-N93)/(L94-L93)</f>
        <v>3.7492272727267846</v>
      </c>
      <c r="P93" s="29">
        <f>$Q$13</f>
        <v>2.6609999999999996</v>
      </c>
      <c r="Q93" s="30">
        <f>$L93*$P93</f>
        <v>11708.399999999998</v>
      </c>
      <c r="R93" s="30">
        <v>50</v>
      </c>
      <c r="S93" s="29">
        <f>$Q93+$R93</f>
        <v>11758.399999999998</v>
      </c>
      <c r="T93" s="64">
        <f>(S94-S93)/(L94-L93)</f>
        <v>2.6610000000000582</v>
      </c>
    </row>
    <row r="94" spans="1:20" ht="14.25" customHeight="1">
      <c r="L94" s="13">
        <v>4401</v>
      </c>
      <c r="M94" s="19">
        <f>M93+(1/L93)</f>
        <v>2.7492272727272731</v>
      </c>
      <c r="N94" s="20">
        <f>L94*M94</f>
        <v>12099.349227272729</v>
      </c>
      <c r="O94" s="21"/>
      <c r="P94" s="29">
        <f>P93</f>
        <v>2.6609999999999996</v>
      </c>
      <c r="Q94" s="29">
        <f>P94*L94</f>
        <v>11711.060999999998</v>
      </c>
      <c r="R94" s="30">
        <v>50</v>
      </c>
      <c r="S94" s="29">
        <f>$Q94+$R94</f>
        <v>11761.060999999998</v>
      </c>
      <c r="T94" s="21"/>
    </row>
    <row r="95" spans="1:20" ht="14.25" customHeight="1" thickBot="1">
      <c r="A95" s="12"/>
      <c r="B95" s="12"/>
      <c r="C95" s="12"/>
      <c r="D95" s="12"/>
      <c r="E95" s="12"/>
      <c r="F95" s="12"/>
      <c r="G95" s="12"/>
      <c r="H95" s="12"/>
      <c r="I95" s="12"/>
      <c r="J95" s="12"/>
      <c r="K95" s="12"/>
      <c r="L95" s="12"/>
      <c r="M95" s="12"/>
      <c r="N95" s="12"/>
      <c r="O95" s="12"/>
      <c r="P95" s="12"/>
      <c r="Q95" s="12"/>
      <c r="R95" s="12"/>
      <c r="S95" s="12"/>
    </row>
    <row r="96" spans="1:20" ht="14.25" customHeight="1">
      <c r="L96" s="2" t="s">
        <v>26</v>
      </c>
    </row>
    <row r="97" spans="13:13" ht="14.25" customHeight="1"/>
    <row r="98" spans="13:13" ht="14.25" customHeight="1"/>
    <row r="99" spans="13:13" ht="14.25" customHeight="1">
      <c r="M99" s="66"/>
    </row>
    <row r="100" spans="13:13" ht="14.25" customHeight="1">
      <c r="M100" s="65"/>
    </row>
    <row r="101" spans="13:13" ht="14.25" customHeight="1">
      <c r="M101" s="46"/>
    </row>
    <row r="102" spans="13:13" ht="14.25" customHeight="1">
      <c r="M102" s="46"/>
    </row>
    <row r="103" spans="13:13" ht="30" customHeight="1">
      <c r="M103" s="46"/>
    </row>
    <row r="104" spans="13:13" ht="14.25" customHeight="1">
      <c r="M104" s="46"/>
    </row>
    <row r="105" spans="13:13" ht="14.25" customHeight="1">
      <c r="M105" s="46"/>
    </row>
    <row r="106" spans="13:13" ht="14.25" customHeight="1">
      <c r="M106" s="46"/>
    </row>
    <row r="107" spans="13:13" ht="14.25" customHeight="1">
      <c r="M107" s="46"/>
    </row>
    <row r="108" spans="13:13" ht="14.25" customHeight="1">
      <c r="M108" s="46"/>
    </row>
    <row r="109" spans="13:13" ht="14.25" customHeight="1">
      <c r="M109" s="46"/>
    </row>
    <row r="110" spans="13:13" ht="14.25" customHeight="1">
      <c r="M110" s="46"/>
    </row>
    <row r="111" spans="13:13" ht="14.25" customHeight="1">
      <c r="M111" s="46"/>
    </row>
    <row r="112" spans="13:13" ht="14.25" customHeight="1">
      <c r="M112" s="46"/>
    </row>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sheetData>
  <mergeCells count="10">
    <mergeCell ref="L82:O82"/>
    <mergeCell ref="L86:O86"/>
    <mergeCell ref="L89:O89"/>
    <mergeCell ref="L92:O92"/>
    <mergeCell ref="B1:S1"/>
    <mergeCell ref="L65:Q65"/>
    <mergeCell ref="P82:T82"/>
    <mergeCell ref="P86:T86"/>
    <mergeCell ref="P89:T89"/>
    <mergeCell ref="P92:T92"/>
  </mergeCells>
  <pageMargins left="0.7" right="0.7" top="0.75" bottom="0.75" header="0.3" footer="0.3"/>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Supply and Demand Graph</vt:lpstr>
      <vt:lpstr>Profit Maximization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Brandon Schweitzer</dc:creator>
  <cp:lastModifiedBy>Ailiyea Blackman</cp:lastModifiedBy>
  <cp:lastPrinted>2018-02-26T20:31:54Z</cp:lastPrinted>
  <dcterms:created xsi:type="dcterms:W3CDTF">2018-02-19T14:14:32Z</dcterms:created>
  <dcterms:modified xsi:type="dcterms:W3CDTF">2018-10-20T16:20:18Z</dcterms:modified>
</cp:coreProperties>
</file>